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国任财险" sheetId="1" r:id="rId1"/>
  </sheets>
  <definedNames>
    <definedName name="_xlnm._FilterDatabase" localSheetId="0" hidden="1">国任财险!$A$4:$Y$53</definedName>
    <definedName name="_xlnm.Print_Titles" localSheetId="0">国任财险!$1:$5</definedName>
  </definedNames>
  <calcPr calcId="144525"/>
</workbook>
</file>

<file path=xl/sharedStrings.xml><?xml version="1.0" encoding="utf-8"?>
<sst xmlns="http://schemas.openxmlformats.org/spreadsheetml/2006/main" count="192" uniqueCount="73">
  <si>
    <t>国任财产保险股份有限公司深圳分公司保费补贴资金明细表</t>
  </si>
  <si>
    <t xml:space="preserve">是否补贴     </t>
  </si>
  <si>
    <t>序号</t>
  </si>
  <si>
    <t>承保机构</t>
  </si>
  <si>
    <t>区域</t>
  </si>
  <si>
    <t>标的位置</t>
  </si>
  <si>
    <t>投保人名称</t>
  </si>
  <si>
    <t>投保人性质</t>
  </si>
  <si>
    <t>险种类型</t>
  </si>
  <si>
    <t>险种名称</t>
  </si>
  <si>
    <t>保单号</t>
  </si>
  <si>
    <t>投保标的</t>
  </si>
  <si>
    <t>单位</t>
  </si>
  <si>
    <t>承保数量</t>
  </si>
  <si>
    <t>单位保险金额</t>
  </si>
  <si>
    <t>保险金额</t>
  </si>
  <si>
    <t>保险费率</t>
  </si>
  <si>
    <t>保险费</t>
  </si>
  <si>
    <t>起保日期</t>
  </si>
  <si>
    <t>终止日期</t>
  </si>
  <si>
    <t>市财政补贴比例</t>
  </si>
  <si>
    <t>投保人负担比例</t>
  </si>
  <si>
    <t>投保人应缴保费</t>
  </si>
  <si>
    <t>投保人已缴保费</t>
  </si>
  <si>
    <t>投保人未缴保险</t>
  </si>
  <si>
    <t>审定补贴金额</t>
  </si>
  <si>
    <t>合计</t>
  </si>
  <si>
    <t>是</t>
  </si>
  <si>
    <t>国任财产保险股份有限公司深圳分公司</t>
  </si>
  <si>
    <t>省内市外</t>
  </si>
  <si>
    <t>广东省惠州市博罗县杨村镇新前村委会岭下村</t>
  </si>
  <si>
    <t>惠州市鸣丰家禽有限公司</t>
  </si>
  <si>
    <t>农业龙头企业</t>
  </si>
  <si>
    <t>养殖险</t>
  </si>
  <si>
    <t>肉鸡</t>
  </si>
  <si>
    <t>62209898032JF500001</t>
  </si>
  <si>
    <t>羽</t>
  </si>
  <si>
    <t>深圳市内（含深汕）</t>
  </si>
  <si>
    <t>深圳双龙园艺(龙岗区浪背村菜场5号)</t>
  </si>
  <si>
    <t>深圳市同乐农业科技有限公司</t>
  </si>
  <si>
    <t>菜篮子基地</t>
  </si>
  <si>
    <t>种植险</t>
  </si>
  <si>
    <t>露地蔬菜</t>
  </si>
  <si>
    <t>622098980282A500001</t>
  </si>
  <si>
    <t>果菜</t>
  </si>
  <si>
    <t>亩</t>
  </si>
  <si>
    <t>622098980282A500002</t>
  </si>
  <si>
    <t>叶菜</t>
  </si>
  <si>
    <t>岭南水果</t>
  </si>
  <si>
    <t>62209898028C5500001</t>
  </si>
  <si>
    <t>草莓、火龙果</t>
  </si>
  <si>
    <t>广东省深圳市光明新区新湖街道新羌社区北岗菜场北15号03-6地块</t>
  </si>
  <si>
    <t>深圳市双晖农业科技有限公司</t>
  </si>
  <si>
    <t>62209660028C5500001</t>
  </si>
  <si>
    <t>草莓</t>
  </si>
  <si>
    <t>深圳市光明新区新湖街道新羌社区北岗菜场北15号03-6地块</t>
  </si>
  <si>
    <t>甜玉米</t>
  </si>
  <si>
    <t>62209660028YA500001</t>
  </si>
  <si>
    <t>大棚蔬菜</t>
  </si>
  <si>
    <t>622096600282A500001</t>
  </si>
  <si>
    <t>622096600282A500002</t>
  </si>
  <si>
    <t>深圳市大鹏新区大鹏办事处鹏城社区26-5、6、7、8、9、10、11、13、15</t>
  </si>
  <si>
    <t>深圳市旺泰佳农业开发有限公司</t>
  </si>
  <si>
    <t>622096600282A500003</t>
  </si>
  <si>
    <t>茎菜（红薯）</t>
  </si>
  <si>
    <t>622096600282A500004</t>
  </si>
  <si>
    <t>果菜（冬瓜等）</t>
  </si>
  <si>
    <t>622096600282A500005</t>
  </si>
  <si>
    <t>622096600282A500006</t>
  </si>
  <si>
    <t>果菜（辣椒）</t>
  </si>
  <si>
    <t>果菜（番茄）</t>
  </si>
  <si>
    <t>果菜（茄子）</t>
  </si>
  <si>
    <t>62209660028C5500002</t>
  </si>
</sst>
</file>

<file path=xl/styles.xml><?xml version="1.0" encoding="utf-8"?>
<styleSheet xmlns="http://schemas.openxmlformats.org/spreadsheetml/2006/main">
  <numFmts count="7">
    <numFmt numFmtId="176" formatCode="yyyy/m/d;@"/>
    <numFmt numFmtId="177" formatCode="0.0%"/>
    <numFmt numFmtId="178" formatCode="#,##0.00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5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1"/>
      <color theme="1"/>
      <name val="黑体"/>
      <charset val="134"/>
    </font>
    <font>
      <sz val="9"/>
      <color theme="1"/>
      <name val="宋体"/>
      <charset val="134"/>
    </font>
    <font>
      <b/>
      <sz val="14"/>
      <color theme="1"/>
      <name val="宋体"/>
      <charset val="134"/>
    </font>
    <font>
      <sz val="9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0" fontId="7" fillId="26" borderId="0" applyNumberFormat="false" applyBorder="false" applyAlignment="false" applyProtection="false">
      <alignment vertical="center"/>
    </xf>
    <xf numFmtId="0" fontId="9" fillId="14" borderId="0" applyNumberFormat="false" applyBorder="false" applyAlignment="false" applyProtection="false">
      <alignment vertical="center"/>
    </xf>
    <xf numFmtId="0" fontId="9" fillId="22" borderId="0" applyNumberFormat="false" applyBorder="false" applyAlignment="false" applyProtection="false">
      <alignment vertical="center"/>
    </xf>
    <xf numFmtId="0" fontId="7" fillId="27" borderId="0" applyNumberFormat="false" applyBorder="false" applyAlignment="false" applyProtection="false">
      <alignment vertical="center"/>
    </xf>
    <xf numFmtId="0" fontId="7" fillId="20" borderId="0" applyNumberFormat="false" applyBorder="false" applyAlignment="false" applyProtection="false">
      <alignment vertical="center"/>
    </xf>
    <xf numFmtId="0" fontId="9" fillId="24" borderId="0" applyNumberFormat="false" applyBorder="false" applyAlignment="false" applyProtection="false">
      <alignment vertical="center"/>
    </xf>
    <xf numFmtId="0" fontId="7" fillId="18" borderId="0" applyNumberFormat="false" applyBorder="false" applyAlignment="false" applyProtection="false">
      <alignment vertical="center"/>
    </xf>
    <xf numFmtId="0" fontId="7" fillId="23" borderId="0" applyNumberFormat="false" applyBorder="false" applyAlignment="false" applyProtection="false">
      <alignment vertical="center"/>
    </xf>
    <xf numFmtId="0" fontId="7" fillId="16" borderId="0" applyNumberFormat="false" applyBorder="false" applyAlignment="false" applyProtection="false">
      <alignment vertical="center"/>
    </xf>
    <xf numFmtId="0" fontId="9" fillId="19" borderId="0" applyNumberFormat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9" fillId="10" borderId="0" applyNumberFormat="false" applyBorder="false" applyAlignment="false" applyProtection="false">
      <alignment vertical="center"/>
    </xf>
    <xf numFmtId="0" fontId="23" fillId="0" borderId="0" applyNumberFormat="false" applyFill="false" applyBorder="false" applyAlignment="false" applyProtection="false">
      <alignment vertical="center"/>
    </xf>
    <xf numFmtId="0" fontId="21" fillId="0" borderId="0" applyNumberFormat="false" applyFill="false" applyBorder="false" applyAlignment="false" applyProtection="false">
      <alignment vertical="center"/>
    </xf>
    <xf numFmtId="0" fontId="18" fillId="28" borderId="10" applyNumberFormat="false" applyAlignment="false" applyProtection="false">
      <alignment vertical="center"/>
    </xf>
    <xf numFmtId="0" fontId="17" fillId="0" borderId="6" applyNumberFormat="false" applyFill="false" applyAlignment="false" applyProtection="false">
      <alignment vertical="center"/>
    </xf>
    <xf numFmtId="0" fontId="16" fillId="21" borderId="9" applyNumberFormat="false" applyAlignment="false" applyProtection="false">
      <alignment vertical="center"/>
    </xf>
    <xf numFmtId="0" fontId="20" fillId="0" borderId="0" applyNumberFormat="false" applyFill="false" applyBorder="false" applyAlignment="false" applyProtection="false">
      <alignment vertical="center"/>
    </xf>
    <xf numFmtId="0" fontId="22" fillId="29" borderId="12" applyNumberFormat="false" applyAlignment="false" applyProtection="false">
      <alignment vertical="center"/>
    </xf>
    <xf numFmtId="0" fontId="9" fillId="31" borderId="0" applyNumberFormat="false" applyBorder="false" applyAlignment="false" applyProtection="false">
      <alignment vertical="center"/>
    </xf>
    <xf numFmtId="0" fontId="9" fillId="15" borderId="0" applyNumberFormat="false" applyBorder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10" fillId="0" borderId="11" applyNumberFormat="false" applyFill="false" applyAlignment="false" applyProtection="false">
      <alignment vertical="center"/>
    </xf>
    <xf numFmtId="0" fontId="24" fillId="0" borderId="0" applyNumberFormat="false" applyFill="false" applyBorder="false" applyAlignment="false" applyProtection="false">
      <alignment vertical="center"/>
    </xf>
    <xf numFmtId="0" fontId="19" fillId="29" borderId="9" applyNumberFormat="false" applyAlignment="false" applyProtection="false">
      <alignment vertical="center"/>
    </xf>
    <xf numFmtId="0" fontId="7" fillId="32" borderId="0" applyNumberFormat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7" fillId="30" borderId="0" applyNumberFormat="false" applyBorder="false" applyAlignment="false" applyProtection="false">
      <alignment vertical="center"/>
    </xf>
    <xf numFmtId="0" fontId="0" fillId="9" borderId="8" applyNumberFormat="false" applyFont="false" applyAlignment="false" applyProtection="false">
      <alignment vertical="center"/>
    </xf>
    <xf numFmtId="0" fontId="13" fillId="8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1" fillId="0" borderId="6" applyNumberFormat="false" applyFill="false" applyAlignment="false" applyProtection="false">
      <alignment vertical="center"/>
    </xf>
    <xf numFmtId="0" fontId="10" fillId="0" borderId="0" applyNumberFormat="false" applyFill="false" applyBorder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0" fontId="12" fillId="0" borderId="7" applyNumberFormat="false" applyFill="false" applyAlignment="false" applyProtection="false">
      <alignment vertical="center"/>
    </xf>
    <xf numFmtId="0" fontId="9" fillId="6" borderId="0" applyNumberFormat="false" applyBorder="false" applyAlignment="false" applyProtection="false">
      <alignment vertical="center"/>
    </xf>
    <xf numFmtId="0" fontId="9" fillId="5" borderId="0" applyNumberFormat="false" applyBorder="false" applyAlignment="false" applyProtection="false">
      <alignment vertical="center"/>
    </xf>
    <xf numFmtId="0" fontId="7" fillId="7" borderId="0" applyNumberFormat="false" applyBorder="false" applyAlignment="false" applyProtection="false">
      <alignment vertical="center"/>
    </xf>
    <xf numFmtId="0" fontId="8" fillId="0" borderId="5" applyNumberFormat="false" applyFill="false" applyAlignment="false" applyProtection="false">
      <alignment vertical="center"/>
    </xf>
    <xf numFmtId="0" fontId="7" fillId="3" borderId="0" applyNumberFormat="false" applyBorder="false" applyAlignment="false" applyProtection="false">
      <alignment vertical="center"/>
    </xf>
    <xf numFmtId="0" fontId="6" fillId="2" borderId="0" applyNumberFormat="false" applyBorder="false" applyAlignment="false" applyProtection="false">
      <alignment vertical="center"/>
    </xf>
    <xf numFmtId="0" fontId="9" fillId="4" borderId="0" applyNumberFormat="false" applyBorder="false" applyAlignment="false" applyProtection="false">
      <alignment vertical="center"/>
    </xf>
    <xf numFmtId="0" fontId="14" fillId="0" borderId="0" applyNumberFormat="false" applyFill="false" applyBorder="false" applyAlignment="false" applyProtection="false">
      <alignment vertical="center"/>
    </xf>
    <xf numFmtId="0" fontId="15" fillId="13" borderId="0" applyNumberFormat="false" applyBorder="false" applyAlignment="false" applyProtection="false">
      <alignment vertical="center"/>
    </xf>
    <xf numFmtId="0" fontId="7" fillId="17" borderId="0" applyNumberFormat="false" applyBorder="false" applyAlignment="false" applyProtection="false">
      <alignment vertical="center"/>
    </xf>
    <xf numFmtId="0" fontId="7" fillId="12" borderId="0" applyNumberFormat="false" applyBorder="false" applyAlignment="false" applyProtection="false">
      <alignment vertical="center"/>
    </xf>
    <xf numFmtId="0" fontId="9" fillId="25" borderId="0" applyNumberFormat="false" applyBorder="false" applyAlignment="false" applyProtection="false">
      <alignment vertical="center"/>
    </xf>
  </cellStyleXfs>
  <cellXfs count="36">
    <xf numFmtId="0" fontId="0" fillId="0" borderId="0" xfId="0"/>
    <xf numFmtId="0" fontId="1" fillId="0" borderId="0" xfId="0" applyFont="true" applyAlignment="true">
      <alignment vertical="center"/>
    </xf>
    <xf numFmtId="0" fontId="2" fillId="0" borderId="0" xfId="0" applyFont="true" applyAlignment="true">
      <alignment horizontal="center" vertical="center"/>
    </xf>
    <xf numFmtId="0" fontId="3" fillId="0" borderId="0" xfId="0" applyFont="true" applyAlignment="true">
      <alignment vertical="center"/>
    </xf>
    <xf numFmtId="43" fontId="1" fillId="0" borderId="0" xfId="32" applyFont="true" applyAlignment="true">
      <alignment vertical="center"/>
    </xf>
    <xf numFmtId="0" fontId="4" fillId="0" borderId="0" xfId="0" applyFont="true" applyAlignment="true">
      <alignment horizontal="center" vertical="center"/>
    </xf>
    <xf numFmtId="0" fontId="2" fillId="0" borderId="1" xfId="0" applyFont="true" applyFill="true" applyBorder="true" applyAlignment="true">
      <alignment horizontal="center" vertical="center" wrapText="true"/>
    </xf>
    <xf numFmtId="0" fontId="2" fillId="0" borderId="1" xfId="0" applyFont="true" applyBorder="true" applyAlignment="true">
      <alignment horizontal="center" vertical="center"/>
    </xf>
    <xf numFmtId="0" fontId="2" fillId="0" borderId="2" xfId="0" applyFont="true" applyBorder="true" applyAlignment="true">
      <alignment horizontal="center" vertical="center"/>
    </xf>
    <xf numFmtId="0" fontId="2" fillId="0" borderId="3" xfId="0" applyFont="true" applyBorder="true" applyAlignment="true">
      <alignment horizontal="center" vertical="center"/>
    </xf>
    <xf numFmtId="0" fontId="2" fillId="0" borderId="4" xfId="0" applyFont="true" applyFill="true" applyBorder="true" applyAlignment="true">
      <alignment horizontal="center" vertical="center" wrapText="true"/>
    </xf>
    <xf numFmtId="0" fontId="2" fillId="0" borderId="4" xfId="0" applyFont="true" applyBorder="true" applyAlignment="true">
      <alignment horizontal="center" vertical="center"/>
    </xf>
    <xf numFmtId="0" fontId="3" fillId="0" borderId="2" xfId="0" applyFont="true" applyFill="true" applyBorder="true" applyAlignment="true">
      <alignment horizontal="center" vertical="center" wrapText="true"/>
    </xf>
    <xf numFmtId="0" fontId="3" fillId="0" borderId="2" xfId="0" applyFont="true" applyFill="true" applyBorder="true" applyAlignment="true">
      <alignment horizontal="center" vertical="center"/>
    </xf>
    <xf numFmtId="0" fontId="3" fillId="0" borderId="3" xfId="0" applyFont="true" applyBorder="true" applyAlignment="true">
      <alignment vertical="center" wrapText="true" shrinkToFit="true"/>
    </xf>
    <xf numFmtId="0" fontId="3" fillId="0" borderId="3" xfId="0" applyFont="true" applyFill="true" applyBorder="true" applyAlignment="true">
      <alignment vertical="center" wrapText="true" shrinkToFit="true"/>
    </xf>
    <xf numFmtId="0" fontId="2" fillId="0" borderId="3" xfId="0" applyFont="true" applyBorder="true" applyAlignment="true">
      <alignment horizontal="center" vertical="center" wrapText="true"/>
    </xf>
    <xf numFmtId="0" fontId="2" fillId="0" borderId="2" xfId="0" applyFont="true" applyBorder="true" applyAlignment="true">
      <alignment horizontal="center" vertical="center" wrapText="true"/>
    </xf>
    <xf numFmtId="0" fontId="3" fillId="0" borderId="2" xfId="0" applyFont="true" applyBorder="true" applyAlignment="true">
      <alignment horizontal="left" vertical="center" wrapText="true" shrinkToFit="true"/>
    </xf>
    <xf numFmtId="0" fontId="3" fillId="0" borderId="3" xfId="0" applyFont="true" applyFill="true" applyBorder="true" applyAlignment="true">
      <alignment horizontal="center" vertical="center" wrapText="true" shrinkToFit="true"/>
    </xf>
    <xf numFmtId="0" fontId="3" fillId="0" borderId="3" xfId="0" applyFont="true" applyFill="true" applyBorder="true" applyAlignment="true">
      <alignment horizontal="left" vertical="center" wrapText="true" shrinkToFit="true"/>
    </xf>
    <xf numFmtId="0" fontId="3" fillId="0" borderId="2" xfId="0" applyFont="true" applyFill="true" applyBorder="true" applyAlignment="true">
      <alignment horizontal="center" vertical="center" shrinkToFit="true"/>
    </xf>
    <xf numFmtId="0" fontId="3" fillId="0" borderId="2" xfId="0" applyFont="true" applyBorder="true" applyAlignment="true">
      <alignment horizontal="center" vertical="center" shrinkToFit="true"/>
    </xf>
    <xf numFmtId="0" fontId="5" fillId="0" borderId="2" xfId="0" applyFont="true" applyFill="true" applyBorder="true" applyAlignment="true">
      <alignment horizontal="center" vertical="center" wrapText="true"/>
    </xf>
    <xf numFmtId="43" fontId="3" fillId="0" borderId="2" xfId="32" applyFont="true" applyFill="true" applyBorder="true" applyAlignment="true">
      <alignment horizontal="center" vertical="center" shrinkToFit="true"/>
    </xf>
    <xf numFmtId="0" fontId="3" fillId="0" borderId="2" xfId="0" applyFont="true" applyBorder="true" applyAlignment="true">
      <alignment vertical="center" shrinkToFit="true"/>
    </xf>
    <xf numFmtId="178" fontId="3" fillId="0" borderId="2" xfId="32" applyNumberFormat="true" applyFont="true" applyBorder="true" applyAlignment="true">
      <alignment horizontal="right" vertical="center" shrinkToFit="true"/>
    </xf>
    <xf numFmtId="9" fontId="3" fillId="0" borderId="2" xfId="0" applyNumberFormat="true" applyFont="true" applyBorder="true" applyAlignment="true">
      <alignment horizontal="center" vertical="center" shrinkToFit="true"/>
    </xf>
    <xf numFmtId="177" fontId="3" fillId="0" borderId="2" xfId="0" applyNumberFormat="true" applyFont="true" applyBorder="true" applyAlignment="true">
      <alignment horizontal="center" vertical="center" shrinkToFit="true"/>
    </xf>
    <xf numFmtId="178" fontId="2" fillId="0" borderId="3" xfId="0" applyNumberFormat="true" applyFont="true" applyBorder="true" applyAlignment="true">
      <alignment horizontal="center" vertical="center"/>
    </xf>
    <xf numFmtId="43" fontId="3" fillId="0" borderId="2" xfId="32" applyFont="true" applyFill="true" applyBorder="true" applyAlignment="true">
      <alignment vertical="center" shrinkToFit="true"/>
    </xf>
    <xf numFmtId="176" fontId="3" fillId="0" borderId="2" xfId="0" applyNumberFormat="true" applyFont="true" applyFill="true" applyBorder="true" applyAlignment="true">
      <alignment horizontal="center" vertical="center" wrapText="true" shrinkToFit="true"/>
    </xf>
    <xf numFmtId="43" fontId="2" fillId="0" borderId="2" xfId="32" applyFont="true" applyBorder="true" applyAlignment="true">
      <alignment horizontal="center" vertical="center" wrapText="true"/>
    </xf>
    <xf numFmtId="43" fontId="3" fillId="0" borderId="2" xfId="0" applyNumberFormat="true" applyFont="true" applyBorder="true" applyAlignment="true">
      <alignment horizontal="center" vertical="center" shrinkToFit="true"/>
    </xf>
    <xf numFmtId="43" fontId="3" fillId="0" borderId="2" xfId="32" applyFont="true" applyBorder="true" applyAlignment="true">
      <alignment vertical="center" shrinkToFit="true"/>
    </xf>
    <xf numFmtId="178" fontId="2" fillId="0" borderId="3" xfId="0" applyNumberFormat="true" applyFont="true" applyBorder="true" applyAlignment="true">
      <alignment horizontal="right" vertical="center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53"/>
  <sheetViews>
    <sheetView tabSelected="1" view="pageBreakPreview" zoomScaleNormal="100" zoomScaleSheetLayoutView="100" workbookViewId="0">
      <pane xSplit="11" ySplit="4" topLeftCell="Q11" activePane="bottomRight" state="frozen"/>
      <selection/>
      <selection pane="topRight"/>
      <selection pane="bottomLeft"/>
      <selection pane="bottomRight" activeCell="N25" sqref="N25"/>
    </sheetView>
  </sheetViews>
  <sheetFormatPr defaultColWidth="9.45833333333333" defaultRowHeight="13.5"/>
  <cols>
    <col min="1" max="1" width="8.63333333333333" style="1" customWidth="true"/>
    <col min="2" max="2" width="4.275" style="1" customWidth="true"/>
    <col min="3" max="3" width="16.9083333333333" style="1" customWidth="true"/>
    <col min="4" max="4" width="6.275" style="1" customWidth="true"/>
    <col min="5" max="5" width="21.3666666666667" style="1" customWidth="true"/>
    <col min="6" max="6" width="28.3666666666667" style="1" customWidth="true"/>
    <col min="7" max="7" width="8" style="1" customWidth="true"/>
    <col min="8" max="8" width="6.36666666666667" style="1" customWidth="true"/>
    <col min="9" max="9" width="7.63333333333333" style="1" customWidth="true"/>
    <col min="10" max="10" width="17.275" style="1" customWidth="true"/>
    <col min="11" max="11" width="9.45833333333333" style="1"/>
    <col min="12" max="12" width="4.18333333333333" style="1" customWidth="true"/>
    <col min="13" max="13" width="5.81666666666667" style="1" customWidth="true"/>
    <col min="14" max="14" width="8.90833333333333" style="4" customWidth="true"/>
    <col min="15" max="15" width="12.7166666666667" style="4" customWidth="true"/>
    <col min="16" max="16" width="5.275" style="1" customWidth="true"/>
    <col min="17" max="17" width="13.275" style="1" customWidth="true"/>
    <col min="18" max="18" width="10.275" style="1" customWidth="true"/>
    <col min="19" max="19" width="10.0916666666667" style="1" customWidth="true"/>
    <col min="20" max="21" width="6.725" style="1" customWidth="true"/>
    <col min="22" max="22" width="13.0916666666667" style="1" customWidth="true"/>
    <col min="23" max="23" width="12.3666666666667" style="4" customWidth="true"/>
    <col min="24" max="24" width="11.4583333333333" style="4" customWidth="true"/>
    <col min="25" max="25" width="14" style="4" customWidth="true"/>
    <col min="26" max="16384" width="9.45833333333333" style="1"/>
  </cols>
  <sheetData>
    <row r="1" s="1" customFormat="true" ht="29" customHeight="true" spans="1:2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="2" customFormat="true" ht="55.5" customHeight="true" spans="1:25">
      <c r="A2" s="6" t="s">
        <v>1</v>
      </c>
      <c r="B2" s="7" t="s">
        <v>2</v>
      </c>
      <c r="C2" s="8" t="s">
        <v>3</v>
      </c>
      <c r="D2" s="9" t="s">
        <v>4</v>
      </c>
      <c r="E2" s="9" t="s">
        <v>5</v>
      </c>
      <c r="F2" s="16" t="s">
        <v>6</v>
      </c>
      <c r="G2" s="16" t="s">
        <v>7</v>
      </c>
      <c r="H2" s="17" t="s">
        <v>8</v>
      </c>
      <c r="I2" s="17" t="s">
        <v>9</v>
      </c>
      <c r="J2" s="17" t="s">
        <v>10</v>
      </c>
      <c r="K2" s="17" t="s">
        <v>11</v>
      </c>
      <c r="L2" s="17" t="s">
        <v>12</v>
      </c>
      <c r="M2" s="17" t="s">
        <v>13</v>
      </c>
      <c r="N2" s="17" t="s">
        <v>14</v>
      </c>
      <c r="O2" s="17" t="s">
        <v>15</v>
      </c>
      <c r="P2" s="17" t="s">
        <v>16</v>
      </c>
      <c r="Q2" s="17" t="s">
        <v>17</v>
      </c>
      <c r="R2" s="17" t="s">
        <v>18</v>
      </c>
      <c r="S2" s="17" t="s">
        <v>19</v>
      </c>
      <c r="T2" s="17" t="s">
        <v>20</v>
      </c>
      <c r="U2" s="17" t="s">
        <v>21</v>
      </c>
      <c r="V2" s="17" t="s">
        <v>22</v>
      </c>
      <c r="W2" s="32" t="s">
        <v>23</v>
      </c>
      <c r="X2" s="32" t="s">
        <v>24</v>
      </c>
      <c r="Y2" s="32" t="s">
        <v>25</v>
      </c>
    </row>
    <row r="3" s="2" customFormat="true" ht="17.5" customHeight="true" spans="1:25">
      <c r="A3" s="10"/>
      <c r="B3" s="11"/>
      <c r="C3" s="9">
        <v>1</v>
      </c>
      <c r="D3" s="9">
        <v>2</v>
      </c>
      <c r="E3" s="9">
        <v>3</v>
      </c>
      <c r="F3" s="9">
        <v>4</v>
      </c>
      <c r="G3" s="9">
        <v>5</v>
      </c>
      <c r="H3" s="9">
        <v>6</v>
      </c>
      <c r="I3" s="9">
        <v>7</v>
      </c>
      <c r="J3" s="9">
        <v>8</v>
      </c>
      <c r="K3" s="9">
        <v>9</v>
      </c>
      <c r="L3" s="9">
        <v>10</v>
      </c>
      <c r="M3" s="9">
        <v>11</v>
      </c>
      <c r="N3" s="9">
        <v>12</v>
      </c>
      <c r="O3" s="9">
        <v>13</v>
      </c>
      <c r="P3" s="9">
        <v>14</v>
      </c>
      <c r="Q3" s="9">
        <v>15</v>
      </c>
      <c r="R3" s="9">
        <v>16</v>
      </c>
      <c r="S3" s="9">
        <v>17</v>
      </c>
      <c r="T3" s="9">
        <v>18</v>
      </c>
      <c r="U3" s="9">
        <v>19</v>
      </c>
      <c r="V3" s="9">
        <v>20</v>
      </c>
      <c r="W3" s="9">
        <v>21</v>
      </c>
      <c r="X3" s="9">
        <v>22</v>
      </c>
      <c r="Y3" s="9">
        <v>23</v>
      </c>
    </row>
    <row r="4" s="2" customFormat="true" ht="17.5" customHeight="true" spans="1:25">
      <c r="A4" s="10"/>
      <c r="B4" s="11"/>
      <c r="C4" s="9" t="s">
        <v>26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29">
        <f>SUM(Q5:Q19)</f>
        <v>1390300</v>
      </c>
      <c r="R4" s="9"/>
      <c r="S4" s="9"/>
      <c r="T4" s="9"/>
      <c r="U4" s="9"/>
      <c r="V4" s="9"/>
      <c r="W4" s="9"/>
      <c r="X4" s="9"/>
      <c r="Y4" s="35">
        <f>SUM(Y5:Y19)</f>
        <v>1092440</v>
      </c>
    </row>
    <row r="5" s="3" customFormat="true" ht="25.5" spans="1:25">
      <c r="A5" s="12" t="s">
        <v>27</v>
      </c>
      <c r="B5" s="13">
        <v>1</v>
      </c>
      <c r="C5" s="14" t="s">
        <v>28</v>
      </c>
      <c r="D5" s="15" t="s">
        <v>29</v>
      </c>
      <c r="E5" s="15" t="s">
        <v>30</v>
      </c>
      <c r="F5" s="18" t="s">
        <v>31</v>
      </c>
      <c r="G5" s="19" t="s">
        <v>32</v>
      </c>
      <c r="H5" s="15" t="s">
        <v>33</v>
      </c>
      <c r="I5" s="19" t="s">
        <v>34</v>
      </c>
      <c r="J5" s="20" t="s">
        <v>35</v>
      </c>
      <c r="K5" s="21" t="s">
        <v>34</v>
      </c>
      <c r="L5" s="22" t="s">
        <v>36</v>
      </c>
      <c r="M5" s="25">
        <v>330000</v>
      </c>
      <c r="N5" s="26">
        <v>30</v>
      </c>
      <c r="O5" s="26">
        <f t="shared" ref="O5:O19" si="0">M5*N5</f>
        <v>9900000</v>
      </c>
      <c r="P5" s="27">
        <v>0.02</v>
      </c>
      <c r="Q5" s="30">
        <f t="shared" ref="Q5:Q19" si="1">O5*P5</f>
        <v>198000</v>
      </c>
      <c r="R5" s="31">
        <v>44835</v>
      </c>
      <c r="S5" s="31">
        <v>44924</v>
      </c>
      <c r="T5" s="27">
        <v>0.7</v>
      </c>
      <c r="U5" s="27">
        <v>0.3</v>
      </c>
      <c r="V5" s="24">
        <f t="shared" ref="V5:V19" si="2">Q5*U5</f>
        <v>59400</v>
      </c>
      <c r="W5" s="33">
        <v>59400</v>
      </c>
      <c r="X5" s="30">
        <f t="shared" ref="X5:X19" si="3">V5-W5</f>
        <v>0</v>
      </c>
      <c r="Y5" s="30">
        <f t="shared" ref="Y5:Y19" si="4">Q5*T5</f>
        <v>138600</v>
      </c>
    </row>
    <row r="6" s="3" customFormat="true" ht="38.25" spans="1:25">
      <c r="A6" s="12" t="s">
        <v>27</v>
      </c>
      <c r="B6" s="13">
        <v>2</v>
      </c>
      <c r="C6" s="14" t="s">
        <v>28</v>
      </c>
      <c r="D6" s="15" t="s">
        <v>37</v>
      </c>
      <c r="E6" s="15" t="s">
        <v>38</v>
      </c>
      <c r="F6" s="18" t="s">
        <v>39</v>
      </c>
      <c r="G6" s="19" t="s">
        <v>40</v>
      </c>
      <c r="H6" s="15" t="s">
        <v>41</v>
      </c>
      <c r="I6" s="19" t="s">
        <v>42</v>
      </c>
      <c r="J6" s="20" t="s">
        <v>43</v>
      </c>
      <c r="K6" s="21" t="s">
        <v>44</v>
      </c>
      <c r="L6" s="23" t="s">
        <v>45</v>
      </c>
      <c r="M6" s="22">
        <v>385</v>
      </c>
      <c r="N6" s="26">
        <v>2000</v>
      </c>
      <c r="O6" s="26">
        <f t="shared" si="0"/>
        <v>770000</v>
      </c>
      <c r="P6" s="27">
        <v>0.1</v>
      </c>
      <c r="Q6" s="30">
        <f t="shared" si="1"/>
        <v>77000</v>
      </c>
      <c r="R6" s="31">
        <v>44866</v>
      </c>
      <c r="S6" s="31">
        <v>45230</v>
      </c>
      <c r="T6" s="27">
        <v>0.8</v>
      </c>
      <c r="U6" s="27">
        <v>0.2</v>
      </c>
      <c r="V6" s="24">
        <f t="shared" si="2"/>
        <v>15400</v>
      </c>
      <c r="W6" s="33">
        <v>15400</v>
      </c>
      <c r="X6" s="30">
        <f t="shared" si="3"/>
        <v>0</v>
      </c>
      <c r="Y6" s="30">
        <f t="shared" si="4"/>
        <v>61600</v>
      </c>
    </row>
    <row r="7" s="3" customFormat="true" ht="38.25" spans="1:25">
      <c r="A7" s="12" t="s">
        <v>27</v>
      </c>
      <c r="B7" s="13">
        <v>2</v>
      </c>
      <c r="C7" s="14" t="s">
        <v>28</v>
      </c>
      <c r="D7" s="15" t="s">
        <v>37</v>
      </c>
      <c r="E7" s="15" t="s">
        <v>38</v>
      </c>
      <c r="F7" s="18" t="s">
        <v>39</v>
      </c>
      <c r="G7" s="19" t="s">
        <v>40</v>
      </c>
      <c r="H7" s="15" t="s">
        <v>41</v>
      </c>
      <c r="I7" s="19" t="s">
        <v>42</v>
      </c>
      <c r="J7" s="20" t="s">
        <v>46</v>
      </c>
      <c r="K7" s="21" t="s">
        <v>47</v>
      </c>
      <c r="L7" s="23" t="s">
        <v>45</v>
      </c>
      <c r="M7" s="22">
        <v>3700</v>
      </c>
      <c r="N7" s="26">
        <v>900</v>
      </c>
      <c r="O7" s="26">
        <f t="shared" si="0"/>
        <v>3330000</v>
      </c>
      <c r="P7" s="27">
        <v>0.1</v>
      </c>
      <c r="Q7" s="30">
        <f t="shared" si="1"/>
        <v>333000</v>
      </c>
      <c r="R7" s="31">
        <v>44866</v>
      </c>
      <c r="S7" s="31">
        <v>45230</v>
      </c>
      <c r="T7" s="27">
        <v>0.8</v>
      </c>
      <c r="U7" s="27">
        <v>0.2</v>
      </c>
      <c r="V7" s="24">
        <f t="shared" si="2"/>
        <v>66600</v>
      </c>
      <c r="W7" s="33">
        <v>66600</v>
      </c>
      <c r="X7" s="30">
        <f t="shared" si="3"/>
        <v>0</v>
      </c>
      <c r="Y7" s="30">
        <f t="shared" si="4"/>
        <v>266400</v>
      </c>
    </row>
    <row r="8" s="3" customFormat="true" ht="38.25" spans="1:25">
      <c r="A8" s="12" t="s">
        <v>27</v>
      </c>
      <c r="B8" s="13">
        <v>2</v>
      </c>
      <c r="C8" s="14" t="s">
        <v>28</v>
      </c>
      <c r="D8" s="15" t="s">
        <v>37</v>
      </c>
      <c r="E8" s="15" t="s">
        <v>38</v>
      </c>
      <c r="F8" s="18" t="s">
        <v>39</v>
      </c>
      <c r="G8" s="19" t="s">
        <v>40</v>
      </c>
      <c r="H8" s="15" t="s">
        <v>41</v>
      </c>
      <c r="I8" s="19" t="s">
        <v>48</v>
      </c>
      <c r="J8" s="20" t="s">
        <v>49</v>
      </c>
      <c r="K8" s="21" t="s">
        <v>50</v>
      </c>
      <c r="L8" s="23" t="s">
        <v>45</v>
      </c>
      <c r="M8" s="22">
        <v>60</v>
      </c>
      <c r="N8" s="26">
        <v>3000</v>
      </c>
      <c r="O8" s="26">
        <f t="shared" si="0"/>
        <v>180000</v>
      </c>
      <c r="P8" s="27">
        <v>0.1</v>
      </c>
      <c r="Q8" s="30">
        <f t="shared" si="1"/>
        <v>18000</v>
      </c>
      <c r="R8" s="31">
        <v>44866</v>
      </c>
      <c r="S8" s="31">
        <v>45230</v>
      </c>
      <c r="T8" s="27">
        <v>0.8</v>
      </c>
      <c r="U8" s="27">
        <v>0.2</v>
      </c>
      <c r="V8" s="24">
        <f t="shared" si="2"/>
        <v>3600</v>
      </c>
      <c r="W8" s="33">
        <v>3600</v>
      </c>
      <c r="X8" s="30">
        <f t="shared" si="3"/>
        <v>0</v>
      </c>
      <c r="Y8" s="30">
        <f t="shared" si="4"/>
        <v>14400</v>
      </c>
    </row>
    <row r="9" s="3" customFormat="true" ht="38.25" spans="1:25">
      <c r="A9" s="12" t="s">
        <v>27</v>
      </c>
      <c r="B9" s="13">
        <v>3</v>
      </c>
      <c r="C9" s="14" t="s">
        <v>28</v>
      </c>
      <c r="D9" s="15" t="s">
        <v>37</v>
      </c>
      <c r="E9" s="15" t="s">
        <v>51</v>
      </c>
      <c r="F9" s="18" t="s">
        <v>52</v>
      </c>
      <c r="G9" s="19" t="s">
        <v>32</v>
      </c>
      <c r="H9" s="15" t="s">
        <v>41</v>
      </c>
      <c r="I9" s="19" t="s">
        <v>48</v>
      </c>
      <c r="J9" s="20" t="s">
        <v>53</v>
      </c>
      <c r="K9" s="21" t="s">
        <v>54</v>
      </c>
      <c r="L9" s="23" t="s">
        <v>45</v>
      </c>
      <c r="M9" s="22">
        <v>20</v>
      </c>
      <c r="N9" s="26">
        <v>3000</v>
      </c>
      <c r="O9" s="26">
        <f t="shared" si="0"/>
        <v>60000</v>
      </c>
      <c r="P9" s="27">
        <v>0.1</v>
      </c>
      <c r="Q9" s="30">
        <f t="shared" si="1"/>
        <v>6000</v>
      </c>
      <c r="R9" s="31">
        <v>44909</v>
      </c>
      <c r="S9" s="31">
        <v>45273</v>
      </c>
      <c r="T9" s="27">
        <v>0.8</v>
      </c>
      <c r="U9" s="27">
        <v>0.2</v>
      </c>
      <c r="V9" s="24">
        <f t="shared" si="2"/>
        <v>1200</v>
      </c>
      <c r="W9" s="33">
        <v>1200</v>
      </c>
      <c r="X9" s="30">
        <f t="shared" si="3"/>
        <v>0</v>
      </c>
      <c r="Y9" s="30">
        <f t="shared" si="4"/>
        <v>4800</v>
      </c>
    </row>
    <row r="10" s="3" customFormat="true" ht="38.25" spans="1:25">
      <c r="A10" s="12" t="s">
        <v>27</v>
      </c>
      <c r="B10" s="13">
        <v>3</v>
      </c>
      <c r="C10" s="14" t="s">
        <v>28</v>
      </c>
      <c r="D10" s="15" t="s">
        <v>37</v>
      </c>
      <c r="E10" s="15" t="s">
        <v>55</v>
      </c>
      <c r="F10" s="18" t="s">
        <v>52</v>
      </c>
      <c r="G10" s="19" t="s">
        <v>32</v>
      </c>
      <c r="H10" s="15" t="s">
        <v>41</v>
      </c>
      <c r="I10" s="19" t="s">
        <v>56</v>
      </c>
      <c r="J10" s="20" t="s">
        <v>57</v>
      </c>
      <c r="K10" s="21" t="s">
        <v>56</v>
      </c>
      <c r="L10" s="23" t="s">
        <v>45</v>
      </c>
      <c r="M10" s="22">
        <v>100</v>
      </c>
      <c r="N10" s="26">
        <v>1000</v>
      </c>
      <c r="O10" s="26">
        <f t="shared" si="0"/>
        <v>100000</v>
      </c>
      <c r="P10" s="28">
        <v>0.048</v>
      </c>
      <c r="Q10" s="30">
        <f t="shared" si="1"/>
        <v>4800</v>
      </c>
      <c r="R10" s="31">
        <v>44909</v>
      </c>
      <c r="S10" s="31">
        <v>45273</v>
      </c>
      <c r="T10" s="27">
        <v>0.8</v>
      </c>
      <c r="U10" s="27">
        <v>0.2</v>
      </c>
      <c r="V10" s="24">
        <f t="shared" si="2"/>
        <v>960</v>
      </c>
      <c r="W10" s="33">
        <v>960</v>
      </c>
      <c r="X10" s="30">
        <f t="shared" si="3"/>
        <v>0</v>
      </c>
      <c r="Y10" s="30">
        <f t="shared" si="4"/>
        <v>3840</v>
      </c>
    </row>
    <row r="11" s="3" customFormat="true" ht="38.25" spans="1:25">
      <c r="A11" s="12" t="s">
        <v>27</v>
      </c>
      <c r="B11" s="13">
        <v>3</v>
      </c>
      <c r="C11" s="14" t="s">
        <v>28</v>
      </c>
      <c r="D11" s="15" t="s">
        <v>37</v>
      </c>
      <c r="E11" s="15" t="s">
        <v>55</v>
      </c>
      <c r="F11" s="18" t="s">
        <v>52</v>
      </c>
      <c r="G11" s="19" t="s">
        <v>32</v>
      </c>
      <c r="H11" s="15" t="s">
        <v>41</v>
      </c>
      <c r="I11" s="19" t="s">
        <v>58</v>
      </c>
      <c r="J11" s="20" t="s">
        <v>59</v>
      </c>
      <c r="K11" s="24" t="s">
        <v>47</v>
      </c>
      <c r="L11" s="23" t="s">
        <v>45</v>
      </c>
      <c r="M11" s="22">
        <v>1450</v>
      </c>
      <c r="N11" s="26">
        <v>900</v>
      </c>
      <c r="O11" s="26">
        <f t="shared" si="0"/>
        <v>1305000</v>
      </c>
      <c r="P11" s="27">
        <v>0.06</v>
      </c>
      <c r="Q11" s="30">
        <f t="shared" si="1"/>
        <v>78300</v>
      </c>
      <c r="R11" s="31">
        <v>44909</v>
      </c>
      <c r="S11" s="31">
        <v>45273</v>
      </c>
      <c r="T11" s="27">
        <v>0.8</v>
      </c>
      <c r="U11" s="27">
        <v>0.2</v>
      </c>
      <c r="V11" s="24">
        <f t="shared" si="2"/>
        <v>15660</v>
      </c>
      <c r="W11" s="33">
        <v>15660</v>
      </c>
      <c r="X11" s="30">
        <f t="shared" si="3"/>
        <v>0</v>
      </c>
      <c r="Y11" s="30">
        <f t="shared" si="4"/>
        <v>62640</v>
      </c>
    </row>
    <row r="12" s="3" customFormat="true" ht="38.25" spans="1:25">
      <c r="A12" s="12" t="s">
        <v>27</v>
      </c>
      <c r="B12" s="13">
        <v>3</v>
      </c>
      <c r="C12" s="14" t="s">
        <v>28</v>
      </c>
      <c r="D12" s="15" t="s">
        <v>37</v>
      </c>
      <c r="E12" s="15" t="s">
        <v>55</v>
      </c>
      <c r="F12" s="18" t="s">
        <v>52</v>
      </c>
      <c r="G12" s="19" t="s">
        <v>32</v>
      </c>
      <c r="H12" s="15" t="s">
        <v>41</v>
      </c>
      <c r="I12" s="19" t="s">
        <v>42</v>
      </c>
      <c r="J12" s="20" t="s">
        <v>60</v>
      </c>
      <c r="K12" s="24" t="s">
        <v>47</v>
      </c>
      <c r="L12" s="23" t="s">
        <v>45</v>
      </c>
      <c r="M12" s="22">
        <v>4000</v>
      </c>
      <c r="N12" s="26">
        <v>900</v>
      </c>
      <c r="O12" s="26">
        <f t="shared" si="0"/>
        <v>3600000</v>
      </c>
      <c r="P12" s="27">
        <v>0.1</v>
      </c>
      <c r="Q12" s="30">
        <f t="shared" si="1"/>
        <v>360000</v>
      </c>
      <c r="R12" s="31">
        <v>44909</v>
      </c>
      <c r="S12" s="31">
        <v>45273</v>
      </c>
      <c r="T12" s="27">
        <v>0.8</v>
      </c>
      <c r="U12" s="27">
        <v>0.2</v>
      </c>
      <c r="V12" s="24">
        <f t="shared" si="2"/>
        <v>72000</v>
      </c>
      <c r="W12" s="34">
        <v>72000</v>
      </c>
      <c r="X12" s="30">
        <f t="shared" si="3"/>
        <v>0</v>
      </c>
      <c r="Y12" s="30">
        <f t="shared" si="4"/>
        <v>288000</v>
      </c>
    </row>
    <row r="13" s="3" customFormat="true" ht="38.25" spans="1:25">
      <c r="A13" s="12" t="s">
        <v>27</v>
      </c>
      <c r="B13" s="13">
        <v>4</v>
      </c>
      <c r="C13" s="14" t="s">
        <v>28</v>
      </c>
      <c r="D13" s="15" t="s">
        <v>37</v>
      </c>
      <c r="E13" s="15" t="s">
        <v>61</v>
      </c>
      <c r="F13" s="18" t="s">
        <v>62</v>
      </c>
      <c r="G13" s="19" t="s">
        <v>40</v>
      </c>
      <c r="H13" s="15" t="s">
        <v>41</v>
      </c>
      <c r="I13" s="19" t="s">
        <v>42</v>
      </c>
      <c r="J13" s="20" t="s">
        <v>63</v>
      </c>
      <c r="K13" s="21" t="s">
        <v>64</v>
      </c>
      <c r="L13" s="23" t="s">
        <v>45</v>
      </c>
      <c r="M13" s="22">
        <v>80</v>
      </c>
      <c r="N13" s="26">
        <v>1500</v>
      </c>
      <c r="O13" s="26">
        <f t="shared" si="0"/>
        <v>120000</v>
      </c>
      <c r="P13" s="27">
        <v>0.1</v>
      </c>
      <c r="Q13" s="30">
        <f t="shared" si="1"/>
        <v>12000</v>
      </c>
      <c r="R13" s="31">
        <v>44911</v>
      </c>
      <c r="S13" s="31">
        <v>45275</v>
      </c>
      <c r="T13" s="27">
        <v>0.8</v>
      </c>
      <c r="U13" s="27">
        <v>0.2</v>
      </c>
      <c r="V13" s="24">
        <f t="shared" si="2"/>
        <v>2400</v>
      </c>
      <c r="W13" s="33">
        <v>2400</v>
      </c>
      <c r="X13" s="30">
        <f t="shared" si="3"/>
        <v>0</v>
      </c>
      <c r="Y13" s="30">
        <f t="shared" si="4"/>
        <v>9600</v>
      </c>
    </row>
    <row r="14" s="3" customFormat="true" ht="38.25" spans="1:25">
      <c r="A14" s="12" t="s">
        <v>27</v>
      </c>
      <c r="B14" s="13">
        <v>4</v>
      </c>
      <c r="C14" s="14" t="s">
        <v>28</v>
      </c>
      <c r="D14" s="15" t="s">
        <v>37</v>
      </c>
      <c r="E14" s="15" t="s">
        <v>61</v>
      </c>
      <c r="F14" s="18" t="s">
        <v>62</v>
      </c>
      <c r="G14" s="19" t="s">
        <v>40</v>
      </c>
      <c r="H14" s="15" t="s">
        <v>41</v>
      </c>
      <c r="I14" s="19" t="s">
        <v>58</v>
      </c>
      <c r="J14" s="20" t="s">
        <v>65</v>
      </c>
      <c r="K14" s="21" t="s">
        <v>66</v>
      </c>
      <c r="L14" s="23" t="s">
        <v>45</v>
      </c>
      <c r="M14" s="22">
        <v>160</v>
      </c>
      <c r="N14" s="26">
        <v>2000</v>
      </c>
      <c r="O14" s="26">
        <f t="shared" si="0"/>
        <v>320000</v>
      </c>
      <c r="P14" s="27">
        <v>0.06</v>
      </c>
      <c r="Q14" s="30">
        <f t="shared" si="1"/>
        <v>19200</v>
      </c>
      <c r="R14" s="31">
        <v>44911</v>
      </c>
      <c r="S14" s="31">
        <v>45275</v>
      </c>
      <c r="T14" s="27">
        <v>0.8</v>
      </c>
      <c r="U14" s="27">
        <v>0.2</v>
      </c>
      <c r="V14" s="24">
        <f t="shared" si="2"/>
        <v>3840</v>
      </c>
      <c r="W14" s="34">
        <v>3840</v>
      </c>
      <c r="X14" s="30">
        <f t="shared" si="3"/>
        <v>0</v>
      </c>
      <c r="Y14" s="30">
        <f t="shared" si="4"/>
        <v>15360</v>
      </c>
    </row>
    <row r="15" s="3" customFormat="true" ht="38.25" spans="1:25">
      <c r="A15" s="12" t="s">
        <v>27</v>
      </c>
      <c r="B15" s="13">
        <v>4</v>
      </c>
      <c r="C15" s="14" t="s">
        <v>28</v>
      </c>
      <c r="D15" s="15" t="s">
        <v>37</v>
      </c>
      <c r="E15" s="15" t="s">
        <v>61</v>
      </c>
      <c r="F15" s="18" t="s">
        <v>62</v>
      </c>
      <c r="G15" s="19" t="s">
        <v>40</v>
      </c>
      <c r="H15" s="15" t="s">
        <v>41</v>
      </c>
      <c r="I15" s="19" t="s">
        <v>42</v>
      </c>
      <c r="J15" s="20" t="s">
        <v>67</v>
      </c>
      <c r="K15" s="21" t="s">
        <v>47</v>
      </c>
      <c r="L15" s="23" t="s">
        <v>45</v>
      </c>
      <c r="M15" s="22">
        <v>2800</v>
      </c>
      <c r="N15" s="26">
        <v>900</v>
      </c>
      <c r="O15" s="26">
        <f t="shared" si="0"/>
        <v>2520000</v>
      </c>
      <c r="P15" s="27">
        <v>0.1</v>
      </c>
      <c r="Q15" s="30">
        <f t="shared" si="1"/>
        <v>252000</v>
      </c>
      <c r="R15" s="31">
        <v>44911</v>
      </c>
      <c r="S15" s="31">
        <v>45275</v>
      </c>
      <c r="T15" s="27">
        <v>0.8</v>
      </c>
      <c r="U15" s="27">
        <v>0.2</v>
      </c>
      <c r="V15" s="24">
        <f t="shared" si="2"/>
        <v>50400</v>
      </c>
      <c r="W15" s="33">
        <v>50400</v>
      </c>
      <c r="X15" s="30">
        <f t="shared" si="3"/>
        <v>0</v>
      </c>
      <c r="Y15" s="30">
        <f t="shared" si="4"/>
        <v>201600</v>
      </c>
    </row>
    <row r="16" s="3" customFormat="true" ht="38.25" spans="1:25">
      <c r="A16" s="12" t="s">
        <v>27</v>
      </c>
      <c r="B16" s="13">
        <v>4</v>
      </c>
      <c r="C16" s="14" t="s">
        <v>28</v>
      </c>
      <c r="D16" s="15" t="s">
        <v>37</v>
      </c>
      <c r="E16" s="15" t="s">
        <v>61</v>
      </c>
      <c r="F16" s="18" t="s">
        <v>62</v>
      </c>
      <c r="G16" s="19" t="s">
        <v>40</v>
      </c>
      <c r="H16" s="15" t="s">
        <v>41</v>
      </c>
      <c r="I16" s="19" t="s">
        <v>42</v>
      </c>
      <c r="J16" s="20" t="s">
        <v>68</v>
      </c>
      <c r="K16" s="13" t="s">
        <v>69</v>
      </c>
      <c r="L16" s="23" t="s">
        <v>45</v>
      </c>
      <c r="M16" s="22">
        <v>30</v>
      </c>
      <c r="N16" s="26">
        <v>2000</v>
      </c>
      <c r="O16" s="26">
        <f t="shared" si="0"/>
        <v>60000</v>
      </c>
      <c r="P16" s="28">
        <v>0.1</v>
      </c>
      <c r="Q16" s="30">
        <f t="shared" si="1"/>
        <v>6000</v>
      </c>
      <c r="R16" s="31">
        <v>44911</v>
      </c>
      <c r="S16" s="31">
        <v>45275</v>
      </c>
      <c r="T16" s="27">
        <v>0.8</v>
      </c>
      <c r="U16" s="27">
        <v>0.2</v>
      </c>
      <c r="V16" s="24">
        <f t="shared" si="2"/>
        <v>1200</v>
      </c>
      <c r="W16" s="34">
        <v>1200</v>
      </c>
      <c r="X16" s="30">
        <f t="shared" si="3"/>
        <v>0</v>
      </c>
      <c r="Y16" s="30">
        <f t="shared" si="4"/>
        <v>4800</v>
      </c>
    </row>
    <row r="17" s="3" customFormat="true" ht="38.25" spans="1:25">
      <c r="A17" s="12" t="s">
        <v>27</v>
      </c>
      <c r="B17" s="13">
        <v>4</v>
      </c>
      <c r="C17" s="14" t="s">
        <v>28</v>
      </c>
      <c r="D17" s="15" t="s">
        <v>37</v>
      </c>
      <c r="E17" s="15" t="s">
        <v>61</v>
      </c>
      <c r="F17" s="18" t="s">
        <v>62</v>
      </c>
      <c r="G17" s="19" t="s">
        <v>40</v>
      </c>
      <c r="H17" s="15" t="s">
        <v>41</v>
      </c>
      <c r="I17" s="19" t="s">
        <v>42</v>
      </c>
      <c r="J17" s="20" t="s">
        <v>68</v>
      </c>
      <c r="K17" s="13" t="s">
        <v>70</v>
      </c>
      <c r="L17" s="23" t="s">
        <v>45</v>
      </c>
      <c r="M17" s="22">
        <v>10</v>
      </c>
      <c r="N17" s="26">
        <v>2000</v>
      </c>
      <c r="O17" s="26">
        <f t="shared" si="0"/>
        <v>20000</v>
      </c>
      <c r="P17" s="28">
        <v>0.1</v>
      </c>
      <c r="Q17" s="30">
        <f t="shared" si="1"/>
        <v>2000</v>
      </c>
      <c r="R17" s="31">
        <v>44911</v>
      </c>
      <c r="S17" s="31">
        <v>45275</v>
      </c>
      <c r="T17" s="27">
        <v>0.8</v>
      </c>
      <c r="U17" s="27">
        <v>0.2</v>
      </c>
      <c r="V17" s="24">
        <f t="shared" si="2"/>
        <v>400</v>
      </c>
      <c r="W17" s="34">
        <v>400</v>
      </c>
      <c r="X17" s="30">
        <f t="shared" si="3"/>
        <v>0</v>
      </c>
      <c r="Y17" s="30">
        <f t="shared" si="4"/>
        <v>1600</v>
      </c>
    </row>
    <row r="18" s="3" customFormat="true" ht="38.25" spans="1:25">
      <c r="A18" s="12" t="s">
        <v>27</v>
      </c>
      <c r="B18" s="13">
        <v>4</v>
      </c>
      <c r="C18" s="14" t="s">
        <v>28</v>
      </c>
      <c r="D18" s="15" t="s">
        <v>37</v>
      </c>
      <c r="E18" s="15" t="s">
        <v>61</v>
      </c>
      <c r="F18" s="18" t="s">
        <v>62</v>
      </c>
      <c r="G18" s="19" t="s">
        <v>40</v>
      </c>
      <c r="H18" s="15" t="s">
        <v>41</v>
      </c>
      <c r="I18" s="19" t="s">
        <v>42</v>
      </c>
      <c r="J18" s="20" t="s">
        <v>68</v>
      </c>
      <c r="K18" s="13" t="s">
        <v>71</v>
      </c>
      <c r="L18" s="23" t="s">
        <v>45</v>
      </c>
      <c r="M18" s="22">
        <v>105</v>
      </c>
      <c r="N18" s="26">
        <v>2000</v>
      </c>
      <c r="O18" s="26">
        <f t="shared" si="0"/>
        <v>210000</v>
      </c>
      <c r="P18" s="28">
        <v>0.1</v>
      </c>
      <c r="Q18" s="30">
        <f t="shared" si="1"/>
        <v>21000</v>
      </c>
      <c r="R18" s="31">
        <v>44911</v>
      </c>
      <c r="S18" s="31">
        <v>45275</v>
      </c>
      <c r="T18" s="27">
        <v>0.8</v>
      </c>
      <c r="U18" s="27">
        <v>0.2</v>
      </c>
      <c r="V18" s="24">
        <f t="shared" si="2"/>
        <v>4200</v>
      </c>
      <c r="W18" s="34">
        <v>4200</v>
      </c>
      <c r="X18" s="30">
        <f t="shared" si="3"/>
        <v>0</v>
      </c>
      <c r="Y18" s="30">
        <f t="shared" si="4"/>
        <v>16800</v>
      </c>
    </row>
    <row r="19" s="3" customFormat="true" ht="38.25" spans="1:25">
      <c r="A19" s="12" t="s">
        <v>27</v>
      </c>
      <c r="B19" s="13">
        <v>4</v>
      </c>
      <c r="C19" s="14" t="s">
        <v>28</v>
      </c>
      <c r="D19" s="15" t="s">
        <v>37</v>
      </c>
      <c r="E19" s="15" t="s">
        <v>61</v>
      </c>
      <c r="F19" s="18" t="s">
        <v>62</v>
      </c>
      <c r="G19" s="19" t="s">
        <v>40</v>
      </c>
      <c r="H19" s="15" t="s">
        <v>41</v>
      </c>
      <c r="I19" s="19" t="s">
        <v>48</v>
      </c>
      <c r="J19" s="20" t="s">
        <v>72</v>
      </c>
      <c r="K19" s="21" t="s">
        <v>54</v>
      </c>
      <c r="L19" s="23" t="s">
        <v>45</v>
      </c>
      <c r="M19" s="22">
        <v>10</v>
      </c>
      <c r="N19" s="26">
        <v>3000</v>
      </c>
      <c r="O19" s="26">
        <f t="shared" si="0"/>
        <v>30000</v>
      </c>
      <c r="P19" s="28">
        <v>0.1</v>
      </c>
      <c r="Q19" s="30">
        <f t="shared" si="1"/>
        <v>3000</v>
      </c>
      <c r="R19" s="31">
        <v>44911</v>
      </c>
      <c r="S19" s="31">
        <v>45275</v>
      </c>
      <c r="T19" s="27">
        <v>0.8</v>
      </c>
      <c r="U19" s="27">
        <v>0.2</v>
      </c>
      <c r="V19" s="24">
        <f t="shared" si="2"/>
        <v>600</v>
      </c>
      <c r="W19" s="33">
        <v>600</v>
      </c>
      <c r="X19" s="30">
        <f t="shared" si="3"/>
        <v>0</v>
      </c>
      <c r="Y19" s="30">
        <f t="shared" si="4"/>
        <v>2400</v>
      </c>
    </row>
    <row r="20" s="3" customFormat="true" spans="1:16384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4"/>
      <c r="O20" s="4"/>
      <c r="P20" s="1"/>
      <c r="Q20" s="1"/>
      <c r="R20" s="1"/>
      <c r="S20" s="1"/>
      <c r="T20" s="1"/>
      <c r="U20" s="1"/>
      <c r="V20" s="1"/>
      <c r="W20" s="4"/>
      <c r="X20" s="4"/>
      <c r="Y20" s="4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="3" customFormat="true" spans="1:16384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4"/>
      <c r="O21" s="4"/>
      <c r="P21" s="1"/>
      <c r="Q21" s="1"/>
      <c r="R21" s="1"/>
      <c r="S21" s="1"/>
      <c r="T21" s="1"/>
      <c r="U21" s="1"/>
      <c r="V21" s="1"/>
      <c r="W21" s="4"/>
      <c r="X21" s="4"/>
      <c r="Y21" s="4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="3" customFormat="true" spans="1:16384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4"/>
      <c r="O22" s="4"/>
      <c r="P22" s="1"/>
      <c r="Q22" s="1"/>
      <c r="R22" s="1"/>
      <c r="S22" s="1"/>
      <c r="T22" s="1"/>
      <c r="U22" s="1"/>
      <c r="V22" s="1"/>
      <c r="W22" s="4"/>
      <c r="X22" s="4"/>
      <c r="Y22" s="4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="3" customFormat="true" spans="1:16384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4"/>
      <c r="O23" s="4"/>
      <c r="P23" s="1"/>
      <c r="Q23" s="1"/>
      <c r="R23" s="1"/>
      <c r="S23" s="1"/>
      <c r="T23" s="1"/>
      <c r="U23" s="1"/>
      <c r="V23" s="1"/>
      <c r="W23" s="4"/>
      <c r="X23" s="4"/>
      <c r="Y23" s="4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="3" customFormat="true" spans="1:1638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4"/>
      <c r="O24" s="4"/>
      <c r="P24" s="1"/>
      <c r="Q24" s="1"/>
      <c r="R24" s="1"/>
      <c r="S24" s="1"/>
      <c r="T24" s="1"/>
      <c r="U24" s="1"/>
      <c r="V24" s="1"/>
      <c r="W24" s="4"/>
      <c r="X24" s="4"/>
      <c r="Y24" s="4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="3" customFormat="true" spans="1:16384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4"/>
      <c r="O25" s="4"/>
      <c r="P25" s="1"/>
      <c r="Q25" s="1"/>
      <c r="R25" s="1"/>
      <c r="S25" s="1"/>
      <c r="T25" s="1"/>
      <c r="U25" s="1"/>
      <c r="V25" s="1"/>
      <c r="W25" s="4"/>
      <c r="X25" s="4"/>
      <c r="Y25" s="4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="3" customFormat="true" spans="1:16384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4"/>
      <c r="O26" s="4"/>
      <c r="P26" s="1"/>
      <c r="Q26" s="1"/>
      <c r="R26" s="1"/>
      <c r="S26" s="1"/>
      <c r="T26" s="1"/>
      <c r="U26" s="1"/>
      <c r="V26" s="1"/>
      <c r="W26" s="4"/>
      <c r="X26" s="4"/>
      <c r="Y26" s="4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="3" customFormat="true" spans="1:16384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4"/>
      <c r="O27" s="4"/>
      <c r="P27" s="1"/>
      <c r="Q27" s="1"/>
      <c r="R27" s="1"/>
      <c r="S27" s="1"/>
      <c r="T27" s="1"/>
      <c r="U27" s="1"/>
      <c r="V27" s="1"/>
      <c r="W27" s="4"/>
      <c r="X27" s="4"/>
      <c r="Y27" s="4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="3" customFormat="true" spans="1:16384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4"/>
      <c r="O28" s="4"/>
      <c r="P28" s="1"/>
      <c r="Q28" s="1"/>
      <c r="R28" s="1"/>
      <c r="S28" s="1"/>
      <c r="T28" s="1"/>
      <c r="U28" s="1"/>
      <c r="V28" s="1"/>
      <c r="W28" s="4"/>
      <c r="X28" s="4"/>
      <c r="Y28" s="4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="3" customFormat="true" spans="1:16384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4"/>
      <c r="O29" s="4"/>
      <c r="P29" s="1"/>
      <c r="Q29" s="1"/>
      <c r="R29" s="1"/>
      <c r="S29" s="1"/>
      <c r="T29" s="1"/>
      <c r="U29" s="1"/>
      <c r="V29" s="1"/>
      <c r="W29" s="4"/>
      <c r="X29" s="4"/>
      <c r="Y29" s="4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  <row r="30" s="3" customFormat="true" spans="1:16384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4"/>
      <c r="O30" s="4"/>
      <c r="P30" s="1"/>
      <c r="Q30" s="1"/>
      <c r="R30" s="1"/>
      <c r="S30" s="1"/>
      <c r="T30" s="1"/>
      <c r="U30" s="1"/>
      <c r="V30" s="1"/>
      <c r="W30" s="4"/>
      <c r="X30" s="4"/>
      <c r="Y30" s="4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="3" customFormat="true" spans="1:16384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4"/>
      <c r="O31" s="4"/>
      <c r="P31" s="1"/>
      <c r="Q31" s="1"/>
      <c r="R31" s="1"/>
      <c r="S31" s="1"/>
      <c r="T31" s="1"/>
      <c r="U31" s="1"/>
      <c r="V31" s="1"/>
      <c r="W31" s="4"/>
      <c r="X31" s="4"/>
      <c r="Y31" s="4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  <row r="32" s="3" customFormat="true" spans="1:16384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4"/>
      <c r="O32" s="4"/>
      <c r="P32" s="1"/>
      <c r="Q32" s="1"/>
      <c r="R32" s="1"/>
      <c r="S32" s="1"/>
      <c r="T32" s="1"/>
      <c r="U32" s="1"/>
      <c r="V32" s="1"/>
      <c r="W32" s="4"/>
      <c r="X32" s="4"/>
      <c r="Y32" s="4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  <c r="XFD32" s="1"/>
    </row>
    <row r="33" s="3" customFormat="true" spans="1:16384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4"/>
      <c r="O33" s="4"/>
      <c r="P33" s="1"/>
      <c r="Q33" s="1"/>
      <c r="R33" s="1"/>
      <c r="S33" s="1"/>
      <c r="T33" s="1"/>
      <c r="U33" s="1"/>
      <c r="V33" s="1"/>
      <c r="W33" s="4"/>
      <c r="X33" s="4"/>
      <c r="Y33" s="4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1"/>
      <c r="XEY33" s="1"/>
      <c r="XEZ33" s="1"/>
      <c r="XFA33" s="1"/>
      <c r="XFB33" s="1"/>
      <c r="XFC33" s="1"/>
      <c r="XFD33" s="1"/>
    </row>
    <row r="34" s="3" customFormat="true" spans="1:1638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4"/>
      <c r="O34" s="4"/>
      <c r="P34" s="1"/>
      <c r="Q34" s="1"/>
      <c r="R34" s="1"/>
      <c r="S34" s="1"/>
      <c r="T34" s="1"/>
      <c r="U34" s="1"/>
      <c r="V34" s="1"/>
      <c r="W34" s="4"/>
      <c r="X34" s="4"/>
      <c r="Y34" s="4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1"/>
      <c r="XEY34" s="1"/>
      <c r="XEZ34" s="1"/>
      <c r="XFA34" s="1"/>
      <c r="XFB34" s="1"/>
      <c r="XFC34" s="1"/>
      <c r="XFD34" s="1"/>
    </row>
    <row r="35" s="3" customFormat="true" spans="1:16384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4"/>
      <c r="O35" s="4"/>
      <c r="P35" s="1"/>
      <c r="Q35" s="1"/>
      <c r="R35" s="1"/>
      <c r="S35" s="1"/>
      <c r="T35" s="1"/>
      <c r="U35" s="1"/>
      <c r="V35" s="1"/>
      <c r="W35" s="4"/>
      <c r="X35" s="4"/>
      <c r="Y35" s="4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  <c r="XEU35" s="1"/>
      <c r="XEV35" s="1"/>
      <c r="XEW35" s="1"/>
      <c r="XEX35" s="1"/>
      <c r="XEY35" s="1"/>
      <c r="XEZ35" s="1"/>
      <c r="XFA35" s="1"/>
      <c r="XFB35" s="1"/>
      <c r="XFC35" s="1"/>
      <c r="XFD35" s="1"/>
    </row>
    <row r="36" s="3" customFormat="true" spans="1:16384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4"/>
      <c r="O36" s="4"/>
      <c r="P36" s="1"/>
      <c r="Q36" s="1"/>
      <c r="R36" s="1"/>
      <c r="S36" s="1"/>
      <c r="T36" s="1"/>
      <c r="U36" s="1"/>
      <c r="V36" s="1"/>
      <c r="W36" s="4"/>
      <c r="X36" s="4"/>
      <c r="Y36" s="4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1"/>
      <c r="XEY36" s="1"/>
      <c r="XEZ36" s="1"/>
      <c r="XFA36" s="1"/>
      <c r="XFB36" s="1"/>
      <c r="XFC36" s="1"/>
      <c r="XFD36" s="1"/>
    </row>
    <row r="37" s="3" customFormat="true" spans="1:16384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4"/>
      <c r="O37" s="4"/>
      <c r="P37" s="1"/>
      <c r="Q37" s="1"/>
      <c r="R37" s="1"/>
      <c r="S37" s="1"/>
      <c r="T37" s="1"/>
      <c r="U37" s="1"/>
      <c r="V37" s="1"/>
      <c r="W37" s="4"/>
      <c r="X37" s="4"/>
      <c r="Y37" s="4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  <c r="XFD37" s="1"/>
    </row>
    <row r="38" s="3" customFormat="true" spans="1:16384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4"/>
      <c r="O38" s="4"/>
      <c r="P38" s="1"/>
      <c r="Q38" s="1"/>
      <c r="R38" s="1"/>
      <c r="S38" s="1"/>
      <c r="T38" s="1"/>
      <c r="U38" s="1"/>
      <c r="V38" s="1"/>
      <c r="W38" s="4"/>
      <c r="X38" s="4"/>
      <c r="Y38" s="4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  <c r="XFD38" s="1"/>
    </row>
    <row r="39" s="3" customFormat="true" spans="1:16384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4"/>
      <c r="O39" s="4"/>
      <c r="P39" s="1"/>
      <c r="Q39" s="1"/>
      <c r="R39" s="1"/>
      <c r="S39" s="1"/>
      <c r="T39" s="1"/>
      <c r="U39" s="1"/>
      <c r="V39" s="1"/>
      <c r="W39" s="4"/>
      <c r="X39" s="4"/>
      <c r="Y39" s="4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  <c r="XFD39" s="1"/>
    </row>
    <row r="40" s="3" customFormat="true" spans="1:16384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4"/>
      <c r="O40" s="4"/>
      <c r="P40" s="1"/>
      <c r="Q40" s="1"/>
      <c r="R40" s="1"/>
      <c r="S40" s="1"/>
      <c r="T40" s="1"/>
      <c r="U40" s="1"/>
      <c r="V40" s="1"/>
      <c r="W40" s="4"/>
      <c r="X40" s="4"/>
      <c r="Y40" s="4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  <c r="XFD40" s="1"/>
    </row>
    <row r="41" s="3" customFormat="true" spans="1:16384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4"/>
      <c r="O41" s="4"/>
      <c r="P41" s="1"/>
      <c r="Q41" s="1"/>
      <c r="R41" s="1"/>
      <c r="S41" s="1"/>
      <c r="T41" s="1"/>
      <c r="U41" s="1"/>
      <c r="V41" s="1"/>
      <c r="W41" s="4"/>
      <c r="X41" s="4"/>
      <c r="Y41" s="4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  <c r="XEU41" s="1"/>
      <c r="XEV41" s="1"/>
      <c r="XEW41" s="1"/>
      <c r="XEX41" s="1"/>
      <c r="XEY41" s="1"/>
      <c r="XEZ41" s="1"/>
      <c r="XFA41" s="1"/>
      <c r="XFB41" s="1"/>
      <c r="XFC41" s="1"/>
      <c r="XFD41" s="1"/>
    </row>
    <row r="42" s="3" customFormat="true" spans="1:16384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4"/>
      <c r="O42" s="4"/>
      <c r="P42" s="1"/>
      <c r="Q42" s="1"/>
      <c r="R42" s="1"/>
      <c r="S42" s="1"/>
      <c r="T42" s="1"/>
      <c r="U42" s="1"/>
      <c r="V42" s="1"/>
      <c r="W42" s="4"/>
      <c r="X42" s="4"/>
      <c r="Y42" s="4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  <c r="XFD42" s="1"/>
    </row>
    <row r="43" s="3" customFormat="true" spans="1:16384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4"/>
      <c r="O43" s="4"/>
      <c r="P43" s="1"/>
      <c r="Q43" s="1"/>
      <c r="R43" s="1"/>
      <c r="S43" s="1"/>
      <c r="T43" s="1"/>
      <c r="U43" s="1"/>
      <c r="V43" s="1"/>
      <c r="W43" s="4"/>
      <c r="X43" s="4"/>
      <c r="Y43" s="4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1"/>
      <c r="XEO43" s="1"/>
      <c r="XEP43" s="1"/>
      <c r="XEQ43" s="1"/>
      <c r="XER43" s="1"/>
      <c r="XES43" s="1"/>
      <c r="XET43" s="1"/>
      <c r="XEU43" s="1"/>
      <c r="XEV43" s="1"/>
      <c r="XEW43" s="1"/>
      <c r="XEX43" s="1"/>
      <c r="XEY43" s="1"/>
      <c r="XEZ43" s="1"/>
      <c r="XFA43" s="1"/>
      <c r="XFB43" s="1"/>
      <c r="XFC43" s="1"/>
      <c r="XFD43" s="1"/>
    </row>
    <row r="44" s="3" customFormat="true" spans="1:1638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4"/>
      <c r="O44" s="4"/>
      <c r="P44" s="1"/>
      <c r="Q44" s="1"/>
      <c r="R44" s="1"/>
      <c r="S44" s="1"/>
      <c r="T44" s="1"/>
      <c r="U44" s="1"/>
      <c r="V44" s="1"/>
      <c r="W44" s="4"/>
      <c r="X44" s="4"/>
      <c r="Y44" s="4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1"/>
      <c r="XEO44" s="1"/>
      <c r="XEP44" s="1"/>
      <c r="XEQ44" s="1"/>
      <c r="XER44" s="1"/>
      <c r="XES44" s="1"/>
      <c r="XET44" s="1"/>
      <c r="XEU44" s="1"/>
      <c r="XEV44" s="1"/>
      <c r="XEW44" s="1"/>
      <c r="XEX44" s="1"/>
      <c r="XEY44" s="1"/>
      <c r="XEZ44" s="1"/>
      <c r="XFA44" s="1"/>
      <c r="XFB44" s="1"/>
      <c r="XFC44" s="1"/>
      <c r="XFD44" s="1"/>
    </row>
    <row r="45" s="3" customFormat="true" spans="1:16384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4"/>
      <c r="O45" s="4"/>
      <c r="P45" s="1"/>
      <c r="Q45" s="1"/>
      <c r="R45" s="1"/>
      <c r="S45" s="1"/>
      <c r="T45" s="1"/>
      <c r="U45" s="1"/>
      <c r="V45" s="1"/>
      <c r="W45" s="4"/>
      <c r="X45" s="4"/>
      <c r="Y45" s="4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  <c r="WXV45" s="1"/>
      <c r="WXW45" s="1"/>
      <c r="WXX45" s="1"/>
      <c r="WXY45" s="1"/>
      <c r="WXZ45" s="1"/>
      <c r="WYA45" s="1"/>
      <c r="WYB45" s="1"/>
      <c r="WYC45" s="1"/>
      <c r="WYD45" s="1"/>
      <c r="WYE45" s="1"/>
      <c r="WYF45" s="1"/>
      <c r="WYG45" s="1"/>
      <c r="WYH45" s="1"/>
      <c r="WYI45" s="1"/>
      <c r="WYJ45" s="1"/>
      <c r="WYK45" s="1"/>
      <c r="WYL45" s="1"/>
      <c r="WYM45" s="1"/>
      <c r="WYN45" s="1"/>
      <c r="WYO45" s="1"/>
      <c r="WYP45" s="1"/>
      <c r="WYQ45" s="1"/>
      <c r="WYR45" s="1"/>
      <c r="WYS45" s="1"/>
      <c r="WYT45" s="1"/>
      <c r="WYU45" s="1"/>
      <c r="WYV45" s="1"/>
      <c r="WYW45" s="1"/>
      <c r="WYX45" s="1"/>
      <c r="WYY45" s="1"/>
      <c r="WYZ45" s="1"/>
      <c r="WZA45" s="1"/>
      <c r="WZB45" s="1"/>
      <c r="WZC45" s="1"/>
      <c r="WZD45" s="1"/>
      <c r="WZE45" s="1"/>
      <c r="WZF45" s="1"/>
      <c r="WZG45" s="1"/>
      <c r="WZH45" s="1"/>
      <c r="WZI45" s="1"/>
      <c r="WZJ45" s="1"/>
      <c r="WZK45" s="1"/>
      <c r="WZL45" s="1"/>
      <c r="WZM45" s="1"/>
      <c r="WZN45" s="1"/>
      <c r="WZO45" s="1"/>
      <c r="WZP45" s="1"/>
      <c r="WZQ45" s="1"/>
      <c r="WZR45" s="1"/>
      <c r="WZS45" s="1"/>
      <c r="WZT45" s="1"/>
      <c r="WZU45" s="1"/>
      <c r="WZV45" s="1"/>
      <c r="WZW45" s="1"/>
      <c r="WZX45" s="1"/>
      <c r="WZY45" s="1"/>
      <c r="WZZ45" s="1"/>
      <c r="XAA45" s="1"/>
      <c r="XAB45" s="1"/>
      <c r="XAC45" s="1"/>
      <c r="XAD45" s="1"/>
      <c r="XAE45" s="1"/>
      <c r="XAF45" s="1"/>
      <c r="XAG45" s="1"/>
      <c r="XAH45" s="1"/>
      <c r="XAI45" s="1"/>
      <c r="XAJ45" s="1"/>
      <c r="XAK45" s="1"/>
      <c r="XAL45" s="1"/>
      <c r="XAM45" s="1"/>
      <c r="XAN45" s="1"/>
      <c r="XAO45" s="1"/>
      <c r="XAP45" s="1"/>
      <c r="XAQ45" s="1"/>
      <c r="XAR45" s="1"/>
      <c r="XAS45" s="1"/>
      <c r="XAT45" s="1"/>
      <c r="XAU45" s="1"/>
      <c r="XAV45" s="1"/>
      <c r="XAW45" s="1"/>
      <c r="XAX45" s="1"/>
      <c r="XAY45" s="1"/>
      <c r="XAZ45" s="1"/>
      <c r="XBA45" s="1"/>
      <c r="XBB45" s="1"/>
      <c r="XBC45" s="1"/>
      <c r="XBD45" s="1"/>
      <c r="XBE45" s="1"/>
      <c r="XBF45" s="1"/>
      <c r="XBG45" s="1"/>
      <c r="XBH45" s="1"/>
      <c r="XBI45" s="1"/>
      <c r="XBJ45" s="1"/>
      <c r="XBK45" s="1"/>
      <c r="XBL45" s="1"/>
      <c r="XBM45" s="1"/>
      <c r="XBN45" s="1"/>
      <c r="XBO45" s="1"/>
      <c r="XBP45" s="1"/>
      <c r="XBQ45" s="1"/>
      <c r="XBR45" s="1"/>
      <c r="XBS45" s="1"/>
      <c r="XBT45" s="1"/>
      <c r="XBU45" s="1"/>
      <c r="XBV45" s="1"/>
      <c r="XBW45" s="1"/>
      <c r="XBX45" s="1"/>
      <c r="XBY45" s="1"/>
      <c r="XBZ45" s="1"/>
      <c r="XCA45" s="1"/>
      <c r="XCB45" s="1"/>
      <c r="XCC45" s="1"/>
      <c r="XCD45" s="1"/>
      <c r="XCE45" s="1"/>
      <c r="XCF45" s="1"/>
      <c r="XCG45" s="1"/>
      <c r="XCH45" s="1"/>
      <c r="XCI45" s="1"/>
      <c r="XCJ45" s="1"/>
      <c r="XCK45" s="1"/>
      <c r="XCL45" s="1"/>
      <c r="XCM45" s="1"/>
      <c r="XCN45" s="1"/>
      <c r="XCO45" s="1"/>
      <c r="XCP45" s="1"/>
      <c r="XCQ45" s="1"/>
      <c r="XCR45" s="1"/>
      <c r="XCS45" s="1"/>
      <c r="XCT45" s="1"/>
      <c r="XCU45" s="1"/>
      <c r="XCV45" s="1"/>
      <c r="XCW45" s="1"/>
      <c r="XCX45" s="1"/>
      <c r="XCY45" s="1"/>
      <c r="XCZ45" s="1"/>
      <c r="XDA45" s="1"/>
      <c r="XDB45" s="1"/>
      <c r="XDC45" s="1"/>
      <c r="XDD45" s="1"/>
      <c r="XDE45" s="1"/>
      <c r="XDF45" s="1"/>
      <c r="XDG45" s="1"/>
      <c r="XDH45" s="1"/>
      <c r="XDI45" s="1"/>
      <c r="XDJ45" s="1"/>
      <c r="XDK45" s="1"/>
      <c r="XDL45" s="1"/>
      <c r="XDM45" s="1"/>
      <c r="XDN45" s="1"/>
      <c r="XDO45" s="1"/>
      <c r="XDP45" s="1"/>
      <c r="XDQ45" s="1"/>
      <c r="XDR45" s="1"/>
      <c r="XDS45" s="1"/>
      <c r="XDT45" s="1"/>
      <c r="XDU45" s="1"/>
      <c r="XDV45" s="1"/>
      <c r="XDW45" s="1"/>
      <c r="XDX45" s="1"/>
      <c r="XDY45" s="1"/>
      <c r="XDZ45" s="1"/>
      <c r="XEA45" s="1"/>
      <c r="XEB45" s="1"/>
      <c r="XEC45" s="1"/>
      <c r="XED45" s="1"/>
      <c r="XEE45" s="1"/>
      <c r="XEF45" s="1"/>
      <c r="XEG45" s="1"/>
      <c r="XEH45" s="1"/>
      <c r="XEI45" s="1"/>
      <c r="XEJ45" s="1"/>
      <c r="XEK45" s="1"/>
      <c r="XEL45" s="1"/>
      <c r="XEM45" s="1"/>
      <c r="XEN45" s="1"/>
      <c r="XEO45" s="1"/>
      <c r="XEP45" s="1"/>
      <c r="XEQ45" s="1"/>
      <c r="XER45" s="1"/>
      <c r="XES45" s="1"/>
      <c r="XET45" s="1"/>
      <c r="XEU45" s="1"/>
      <c r="XEV45" s="1"/>
      <c r="XEW45" s="1"/>
      <c r="XEX45" s="1"/>
      <c r="XEY45" s="1"/>
      <c r="XEZ45" s="1"/>
      <c r="XFA45" s="1"/>
      <c r="XFB45" s="1"/>
      <c r="XFC45" s="1"/>
      <c r="XFD45" s="1"/>
    </row>
    <row r="46" s="3" customFormat="true" spans="1:16384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4"/>
      <c r="O46" s="4"/>
      <c r="P46" s="1"/>
      <c r="Q46" s="1"/>
      <c r="R46" s="1"/>
      <c r="S46" s="1"/>
      <c r="T46" s="1"/>
      <c r="U46" s="1"/>
      <c r="V46" s="1"/>
      <c r="W46" s="4"/>
      <c r="X46" s="4"/>
      <c r="Y46" s="4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  <c r="WXV46" s="1"/>
      <c r="WXW46" s="1"/>
      <c r="WXX46" s="1"/>
      <c r="WXY46" s="1"/>
      <c r="WXZ46" s="1"/>
      <c r="WYA46" s="1"/>
      <c r="WYB46" s="1"/>
      <c r="WYC46" s="1"/>
      <c r="WYD46" s="1"/>
      <c r="WYE46" s="1"/>
      <c r="WYF46" s="1"/>
      <c r="WYG46" s="1"/>
      <c r="WYH46" s="1"/>
      <c r="WYI46" s="1"/>
      <c r="WYJ46" s="1"/>
      <c r="WYK46" s="1"/>
      <c r="WYL46" s="1"/>
      <c r="WYM46" s="1"/>
      <c r="WYN46" s="1"/>
      <c r="WYO46" s="1"/>
      <c r="WYP46" s="1"/>
      <c r="WYQ46" s="1"/>
      <c r="WYR46" s="1"/>
      <c r="WYS46" s="1"/>
      <c r="WYT46" s="1"/>
      <c r="WYU46" s="1"/>
      <c r="WYV46" s="1"/>
      <c r="WYW46" s="1"/>
      <c r="WYX46" s="1"/>
      <c r="WYY46" s="1"/>
      <c r="WYZ46" s="1"/>
      <c r="WZA46" s="1"/>
      <c r="WZB46" s="1"/>
      <c r="WZC46" s="1"/>
      <c r="WZD46" s="1"/>
      <c r="WZE46" s="1"/>
      <c r="WZF46" s="1"/>
      <c r="WZG46" s="1"/>
      <c r="WZH46" s="1"/>
      <c r="WZI46" s="1"/>
      <c r="WZJ46" s="1"/>
      <c r="WZK46" s="1"/>
      <c r="WZL46" s="1"/>
      <c r="WZM46" s="1"/>
      <c r="WZN46" s="1"/>
      <c r="WZO46" s="1"/>
      <c r="WZP46" s="1"/>
      <c r="WZQ46" s="1"/>
      <c r="WZR46" s="1"/>
      <c r="WZS46" s="1"/>
      <c r="WZT46" s="1"/>
      <c r="WZU46" s="1"/>
      <c r="WZV46" s="1"/>
      <c r="WZW46" s="1"/>
      <c r="WZX46" s="1"/>
      <c r="WZY46" s="1"/>
      <c r="WZZ46" s="1"/>
      <c r="XAA46" s="1"/>
      <c r="XAB46" s="1"/>
      <c r="XAC46" s="1"/>
      <c r="XAD46" s="1"/>
      <c r="XAE46" s="1"/>
      <c r="XAF46" s="1"/>
      <c r="XAG46" s="1"/>
      <c r="XAH46" s="1"/>
      <c r="XAI46" s="1"/>
      <c r="XAJ46" s="1"/>
      <c r="XAK46" s="1"/>
      <c r="XAL46" s="1"/>
      <c r="XAM46" s="1"/>
      <c r="XAN46" s="1"/>
      <c r="XAO46" s="1"/>
      <c r="XAP46" s="1"/>
      <c r="XAQ46" s="1"/>
      <c r="XAR46" s="1"/>
      <c r="XAS46" s="1"/>
      <c r="XAT46" s="1"/>
      <c r="XAU46" s="1"/>
      <c r="XAV46" s="1"/>
      <c r="XAW46" s="1"/>
      <c r="XAX46" s="1"/>
      <c r="XAY46" s="1"/>
      <c r="XAZ46" s="1"/>
      <c r="XBA46" s="1"/>
      <c r="XBB46" s="1"/>
      <c r="XBC46" s="1"/>
      <c r="XBD46" s="1"/>
      <c r="XBE46" s="1"/>
      <c r="XBF46" s="1"/>
      <c r="XBG46" s="1"/>
      <c r="XBH46" s="1"/>
      <c r="XBI46" s="1"/>
      <c r="XBJ46" s="1"/>
      <c r="XBK46" s="1"/>
      <c r="XBL46" s="1"/>
      <c r="XBM46" s="1"/>
      <c r="XBN46" s="1"/>
      <c r="XBO46" s="1"/>
      <c r="XBP46" s="1"/>
      <c r="XBQ46" s="1"/>
      <c r="XBR46" s="1"/>
      <c r="XBS46" s="1"/>
      <c r="XBT46" s="1"/>
      <c r="XBU46" s="1"/>
      <c r="XBV46" s="1"/>
      <c r="XBW46" s="1"/>
      <c r="XBX46" s="1"/>
      <c r="XBY46" s="1"/>
      <c r="XBZ46" s="1"/>
      <c r="XCA46" s="1"/>
      <c r="XCB46" s="1"/>
      <c r="XCC46" s="1"/>
      <c r="XCD46" s="1"/>
      <c r="XCE46" s="1"/>
      <c r="XCF46" s="1"/>
      <c r="XCG46" s="1"/>
      <c r="XCH46" s="1"/>
      <c r="XCI46" s="1"/>
      <c r="XCJ46" s="1"/>
      <c r="XCK46" s="1"/>
      <c r="XCL46" s="1"/>
      <c r="XCM46" s="1"/>
      <c r="XCN46" s="1"/>
      <c r="XCO46" s="1"/>
      <c r="XCP46" s="1"/>
      <c r="XCQ46" s="1"/>
      <c r="XCR46" s="1"/>
      <c r="XCS46" s="1"/>
      <c r="XCT46" s="1"/>
      <c r="XCU46" s="1"/>
      <c r="XCV46" s="1"/>
      <c r="XCW46" s="1"/>
      <c r="XCX46" s="1"/>
      <c r="XCY46" s="1"/>
      <c r="XCZ46" s="1"/>
      <c r="XDA46" s="1"/>
      <c r="XDB46" s="1"/>
      <c r="XDC46" s="1"/>
      <c r="XDD46" s="1"/>
      <c r="XDE46" s="1"/>
      <c r="XDF46" s="1"/>
      <c r="XDG46" s="1"/>
      <c r="XDH46" s="1"/>
      <c r="XDI46" s="1"/>
      <c r="XDJ46" s="1"/>
      <c r="XDK46" s="1"/>
      <c r="XDL46" s="1"/>
      <c r="XDM46" s="1"/>
      <c r="XDN46" s="1"/>
      <c r="XDO46" s="1"/>
      <c r="XDP46" s="1"/>
      <c r="XDQ46" s="1"/>
      <c r="XDR46" s="1"/>
      <c r="XDS46" s="1"/>
      <c r="XDT46" s="1"/>
      <c r="XDU46" s="1"/>
      <c r="XDV46" s="1"/>
      <c r="XDW46" s="1"/>
      <c r="XDX46" s="1"/>
      <c r="XDY46" s="1"/>
      <c r="XDZ46" s="1"/>
      <c r="XEA46" s="1"/>
      <c r="XEB46" s="1"/>
      <c r="XEC46" s="1"/>
      <c r="XED46" s="1"/>
      <c r="XEE46" s="1"/>
      <c r="XEF46" s="1"/>
      <c r="XEG46" s="1"/>
      <c r="XEH46" s="1"/>
      <c r="XEI46" s="1"/>
      <c r="XEJ46" s="1"/>
      <c r="XEK46" s="1"/>
      <c r="XEL46" s="1"/>
      <c r="XEM46" s="1"/>
      <c r="XEN46" s="1"/>
      <c r="XEO46" s="1"/>
      <c r="XEP46" s="1"/>
      <c r="XEQ46" s="1"/>
      <c r="XER46" s="1"/>
      <c r="XES46" s="1"/>
      <c r="XET46" s="1"/>
      <c r="XEU46" s="1"/>
      <c r="XEV46" s="1"/>
      <c r="XEW46" s="1"/>
      <c r="XEX46" s="1"/>
      <c r="XEY46" s="1"/>
      <c r="XEZ46" s="1"/>
      <c r="XFA46" s="1"/>
      <c r="XFB46" s="1"/>
      <c r="XFC46" s="1"/>
      <c r="XFD46" s="1"/>
    </row>
    <row r="47" s="3" customFormat="true" spans="1:16384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4"/>
      <c r="O47" s="4"/>
      <c r="P47" s="1"/>
      <c r="Q47" s="1"/>
      <c r="R47" s="1"/>
      <c r="S47" s="1"/>
      <c r="T47" s="1"/>
      <c r="U47" s="1"/>
      <c r="V47" s="1"/>
      <c r="W47" s="4"/>
      <c r="X47" s="4"/>
      <c r="Y47" s="4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  <c r="WXV47" s="1"/>
      <c r="WXW47" s="1"/>
      <c r="WXX47" s="1"/>
      <c r="WXY47" s="1"/>
      <c r="WXZ47" s="1"/>
      <c r="WYA47" s="1"/>
      <c r="WYB47" s="1"/>
      <c r="WYC47" s="1"/>
      <c r="WYD47" s="1"/>
      <c r="WYE47" s="1"/>
      <c r="WYF47" s="1"/>
      <c r="WYG47" s="1"/>
      <c r="WYH47" s="1"/>
      <c r="WYI47" s="1"/>
      <c r="WYJ47" s="1"/>
      <c r="WYK47" s="1"/>
      <c r="WYL47" s="1"/>
      <c r="WYM47" s="1"/>
      <c r="WYN47" s="1"/>
      <c r="WYO47" s="1"/>
      <c r="WYP47" s="1"/>
      <c r="WYQ47" s="1"/>
      <c r="WYR47" s="1"/>
      <c r="WYS47" s="1"/>
      <c r="WYT47" s="1"/>
      <c r="WYU47" s="1"/>
      <c r="WYV47" s="1"/>
      <c r="WYW47" s="1"/>
      <c r="WYX47" s="1"/>
      <c r="WYY47" s="1"/>
      <c r="WYZ47" s="1"/>
      <c r="WZA47" s="1"/>
      <c r="WZB47" s="1"/>
      <c r="WZC47" s="1"/>
      <c r="WZD47" s="1"/>
      <c r="WZE47" s="1"/>
      <c r="WZF47" s="1"/>
      <c r="WZG47" s="1"/>
      <c r="WZH47" s="1"/>
      <c r="WZI47" s="1"/>
      <c r="WZJ47" s="1"/>
      <c r="WZK47" s="1"/>
      <c r="WZL47" s="1"/>
      <c r="WZM47" s="1"/>
      <c r="WZN47" s="1"/>
      <c r="WZO47" s="1"/>
      <c r="WZP47" s="1"/>
      <c r="WZQ47" s="1"/>
      <c r="WZR47" s="1"/>
      <c r="WZS47" s="1"/>
      <c r="WZT47" s="1"/>
      <c r="WZU47" s="1"/>
      <c r="WZV47" s="1"/>
      <c r="WZW47" s="1"/>
      <c r="WZX47" s="1"/>
      <c r="WZY47" s="1"/>
      <c r="WZZ47" s="1"/>
      <c r="XAA47" s="1"/>
      <c r="XAB47" s="1"/>
      <c r="XAC47" s="1"/>
      <c r="XAD47" s="1"/>
      <c r="XAE47" s="1"/>
      <c r="XAF47" s="1"/>
      <c r="XAG47" s="1"/>
      <c r="XAH47" s="1"/>
      <c r="XAI47" s="1"/>
      <c r="XAJ47" s="1"/>
      <c r="XAK47" s="1"/>
      <c r="XAL47" s="1"/>
      <c r="XAM47" s="1"/>
      <c r="XAN47" s="1"/>
      <c r="XAO47" s="1"/>
      <c r="XAP47" s="1"/>
      <c r="XAQ47" s="1"/>
      <c r="XAR47" s="1"/>
      <c r="XAS47" s="1"/>
      <c r="XAT47" s="1"/>
      <c r="XAU47" s="1"/>
      <c r="XAV47" s="1"/>
      <c r="XAW47" s="1"/>
      <c r="XAX47" s="1"/>
      <c r="XAY47" s="1"/>
      <c r="XAZ47" s="1"/>
      <c r="XBA47" s="1"/>
      <c r="XBB47" s="1"/>
      <c r="XBC47" s="1"/>
      <c r="XBD47" s="1"/>
      <c r="XBE47" s="1"/>
      <c r="XBF47" s="1"/>
      <c r="XBG47" s="1"/>
      <c r="XBH47" s="1"/>
      <c r="XBI47" s="1"/>
      <c r="XBJ47" s="1"/>
      <c r="XBK47" s="1"/>
      <c r="XBL47" s="1"/>
      <c r="XBM47" s="1"/>
      <c r="XBN47" s="1"/>
      <c r="XBO47" s="1"/>
      <c r="XBP47" s="1"/>
      <c r="XBQ47" s="1"/>
      <c r="XBR47" s="1"/>
      <c r="XBS47" s="1"/>
      <c r="XBT47" s="1"/>
      <c r="XBU47" s="1"/>
      <c r="XBV47" s="1"/>
      <c r="XBW47" s="1"/>
      <c r="XBX47" s="1"/>
      <c r="XBY47" s="1"/>
      <c r="XBZ47" s="1"/>
      <c r="XCA47" s="1"/>
      <c r="XCB47" s="1"/>
      <c r="XCC47" s="1"/>
      <c r="XCD47" s="1"/>
      <c r="XCE47" s="1"/>
      <c r="XCF47" s="1"/>
      <c r="XCG47" s="1"/>
      <c r="XCH47" s="1"/>
      <c r="XCI47" s="1"/>
      <c r="XCJ47" s="1"/>
      <c r="XCK47" s="1"/>
      <c r="XCL47" s="1"/>
      <c r="XCM47" s="1"/>
      <c r="XCN47" s="1"/>
      <c r="XCO47" s="1"/>
      <c r="XCP47" s="1"/>
      <c r="XCQ47" s="1"/>
      <c r="XCR47" s="1"/>
      <c r="XCS47" s="1"/>
      <c r="XCT47" s="1"/>
      <c r="XCU47" s="1"/>
      <c r="XCV47" s="1"/>
      <c r="XCW47" s="1"/>
      <c r="XCX47" s="1"/>
      <c r="XCY47" s="1"/>
      <c r="XCZ47" s="1"/>
      <c r="XDA47" s="1"/>
      <c r="XDB47" s="1"/>
      <c r="XDC47" s="1"/>
      <c r="XDD47" s="1"/>
      <c r="XDE47" s="1"/>
      <c r="XDF47" s="1"/>
      <c r="XDG47" s="1"/>
      <c r="XDH47" s="1"/>
      <c r="XDI47" s="1"/>
      <c r="XDJ47" s="1"/>
      <c r="XDK47" s="1"/>
      <c r="XDL47" s="1"/>
      <c r="XDM47" s="1"/>
      <c r="XDN47" s="1"/>
      <c r="XDO47" s="1"/>
      <c r="XDP47" s="1"/>
      <c r="XDQ47" s="1"/>
      <c r="XDR47" s="1"/>
      <c r="XDS47" s="1"/>
      <c r="XDT47" s="1"/>
      <c r="XDU47" s="1"/>
      <c r="XDV47" s="1"/>
      <c r="XDW47" s="1"/>
      <c r="XDX47" s="1"/>
      <c r="XDY47" s="1"/>
      <c r="XDZ47" s="1"/>
      <c r="XEA47" s="1"/>
      <c r="XEB47" s="1"/>
      <c r="XEC47" s="1"/>
      <c r="XED47" s="1"/>
      <c r="XEE47" s="1"/>
      <c r="XEF47" s="1"/>
      <c r="XEG47" s="1"/>
      <c r="XEH47" s="1"/>
      <c r="XEI47" s="1"/>
      <c r="XEJ47" s="1"/>
      <c r="XEK47" s="1"/>
      <c r="XEL47" s="1"/>
      <c r="XEM47" s="1"/>
      <c r="XEN47" s="1"/>
      <c r="XEO47" s="1"/>
      <c r="XEP47" s="1"/>
      <c r="XEQ47" s="1"/>
      <c r="XER47" s="1"/>
      <c r="XES47" s="1"/>
      <c r="XET47" s="1"/>
      <c r="XEU47" s="1"/>
      <c r="XEV47" s="1"/>
      <c r="XEW47" s="1"/>
      <c r="XEX47" s="1"/>
      <c r="XEY47" s="1"/>
      <c r="XEZ47" s="1"/>
      <c r="XFA47" s="1"/>
      <c r="XFB47" s="1"/>
      <c r="XFC47" s="1"/>
      <c r="XFD47" s="1"/>
    </row>
    <row r="48" s="3" customFormat="true" spans="1:16384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4"/>
      <c r="O48" s="4"/>
      <c r="P48" s="1"/>
      <c r="Q48" s="1"/>
      <c r="R48" s="1"/>
      <c r="S48" s="1"/>
      <c r="T48" s="1"/>
      <c r="U48" s="1"/>
      <c r="V48" s="1"/>
      <c r="W48" s="4"/>
      <c r="X48" s="4"/>
      <c r="Y48" s="4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  <c r="WXV48" s="1"/>
      <c r="WXW48" s="1"/>
      <c r="WXX48" s="1"/>
      <c r="WXY48" s="1"/>
      <c r="WXZ48" s="1"/>
      <c r="WYA48" s="1"/>
      <c r="WYB48" s="1"/>
      <c r="WYC48" s="1"/>
      <c r="WYD48" s="1"/>
      <c r="WYE48" s="1"/>
      <c r="WYF48" s="1"/>
      <c r="WYG48" s="1"/>
      <c r="WYH48" s="1"/>
      <c r="WYI48" s="1"/>
      <c r="WYJ48" s="1"/>
      <c r="WYK48" s="1"/>
      <c r="WYL48" s="1"/>
      <c r="WYM48" s="1"/>
      <c r="WYN48" s="1"/>
      <c r="WYO48" s="1"/>
      <c r="WYP48" s="1"/>
      <c r="WYQ48" s="1"/>
      <c r="WYR48" s="1"/>
      <c r="WYS48" s="1"/>
      <c r="WYT48" s="1"/>
      <c r="WYU48" s="1"/>
      <c r="WYV48" s="1"/>
      <c r="WYW48" s="1"/>
      <c r="WYX48" s="1"/>
      <c r="WYY48" s="1"/>
      <c r="WYZ48" s="1"/>
      <c r="WZA48" s="1"/>
      <c r="WZB48" s="1"/>
      <c r="WZC48" s="1"/>
      <c r="WZD48" s="1"/>
      <c r="WZE48" s="1"/>
      <c r="WZF48" s="1"/>
      <c r="WZG48" s="1"/>
      <c r="WZH48" s="1"/>
      <c r="WZI48" s="1"/>
      <c r="WZJ48" s="1"/>
      <c r="WZK48" s="1"/>
      <c r="WZL48" s="1"/>
      <c r="WZM48" s="1"/>
      <c r="WZN48" s="1"/>
      <c r="WZO48" s="1"/>
      <c r="WZP48" s="1"/>
      <c r="WZQ48" s="1"/>
      <c r="WZR48" s="1"/>
      <c r="WZS48" s="1"/>
      <c r="WZT48" s="1"/>
      <c r="WZU48" s="1"/>
      <c r="WZV48" s="1"/>
      <c r="WZW48" s="1"/>
      <c r="WZX48" s="1"/>
      <c r="WZY48" s="1"/>
      <c r="WZZ48" s="1"/>
      <c r="XAA48" s="1"/>
      <c r="XAB48" s="1"/>
      <c r="XAC48" s="1"/>
      <c r="XAD48" s="1"/>
      <c r="XAE48" s="1"/>
      <c r="XAF48" s="1"/>
      <c r="XAG48" s="1"/>
      <c r="XAH48" s="1"/>
      <c r="XAI48" s="1"/>
      <c r="XAJ48" s="1"/>
      <c r="XAK48" s="1"/>
      <c r="XAL48" s="1"/>
      <c r="XAM48" s="1"/>
      <c r="XAN48" s="1"/>
      <c r="XAO48" s="1"/>
      <c r="XAP48" s="1"/>
      <c r="XAQ48" s="1"/>
      <c r="XAR48" s="1"/>
      <c r="XAS48" s="1"/>
      <c r="XAT48" s="1"/>
      <c r="XAU48" s="1"/>
      <c r="XAV48" s="1"/>
      <c r="XAW48" s="1"/>
      <c r="XAX48" s="1"/>
      <c r="XAY48" s="1"/>
      <c r="XAZ48" s="1"/>
      <c r="XBA48" s="1"/>
      <c r="XBB48" s="1"/>
      <c r="XBC48" s="1"/>
      <c r="XBD48" s="1"/>
      <c r="XBE48" s="1"/>
      <c r="XBF48" s="1"/>
      <c r="XBG48" s="1"/>
      <c r="XBH48" s="1"/>
      <c r="XBI48" s="1"/>
      <c r="XBJ48" s="1"/>
      <c r="XBK48" s="1"/>
      <c r="XBL48" s="1"/>
      <c r="XBM48" s="1"/>
      <c r="XBN48" s="1"/>
      <c r="XBO48" s="1"/>
      <c r="XBP48" s="1"/>
      <c r="XBQ48" s="1"/>
      <c r="XBR48" s="1"/>
      <c r="XBS48" s="1"/>
      <c r="XBT48" s="1"/>
      <c r="XBU48" s="1"/>
      <c r="XBV48" s="1"/>
      <c r="XBW48" s="1"/>
      <c r="XBX48" s="1"/>
      <c r="XBY48" s="1"/>
      <c r="XBZ48" s="1"/>
      <c r="XCA48" s="1"/>
      <c r="XCB48" s="1"/>
      <c r="XCC48" s="1"/>
      <c r="XCD48" s="1"/>
      <c r="XCE48" s="1"/>
      <c r="XCF48" s="1"/>
      <c r="XCG48" s="1"/>
      <c r="XCH48" s="1"/>
      <c r="XCI48" s="1"/>
      <c r="XCJ48" s="1"/>
      <c r="XCK48" s="1"/>
      <c r="XCL48" s="1"/>
      <c r="XCM48" s="1"/>
      <c r="XCN48" s="1"/>
      <c r="XCO48" s="1"/>
      <c r="XCP48" s="1"/>
      <c r="XCQ48" s="1"/>
      <c r="XCR48" s="1"/>
      <c r="XCS48" s="1"/>
      <c r="XCT48" s="1"/>
      <c r="XCU48" s="1"/>
      <c r="XCV48" s="1"/>
      <c r="XCW48" s="1"/>
      <c r="XCX48" s="1"/>
      <c r="XCY48" s="1"/>
      <c r="XCZ48" s="1"/>
      <c r="XDA48" s="1"/>
      <c r="XDB48" s="1"/>
      <c r="XDC48" s="1"/>
      <c r="XDD48" s="1"/>
      <c r="XDE48" s="1"/>
      <c r="XDF48" s="1"/>
      <c r="XDG48" s="1"/>
      <c r="XDH48" s="1"/>
      <c r="XDI48" s="1"/>
      <c r="XDJ48" s="1"/>
      <c r="XDK48" s="1"/>
      <c r="XDL48" s="1"/>
      <c r="XDM48" s="1"/>
      <c r="XDN48" s="1"/>
      <c r="XDO48" s="1"/>
      <c r="XDP48" s="1"/>
      <c r="XDQ48" s="1"/>
      <c r="XDR48" s="1"/>
      <c r="XDS48" s="1"/>
      <c r="XDT48" s="1"/>
      <c r="XDU48" s="1"/>
      <c r="XDV48" s="1"/>
      <c r="XDW48" s="1"/>
      <c r="XDX48" s="1"/>
      <c r="XDY48" s="1"/>
      <c r="XDZ48" s="1"/>
      <c r="XEA48" s="1"/>
      <c r="XEB48" s="1"/>
      <c r="XEC48" s="1"/>
      <c r="XED48" s="1"/>
      <c r="XEE48" s="1"/>
      <c r="XEF48" s="1"/>
      <c r="XEG48" s="1"/>
      <c r="XEH48" s="1"/>
      <c r="XEI48" s="1"/>
      <c r="XEJ48" s="1"/>
      <c r="XEK48" s="1"/>
      <c r="XEL48" s="1"/>
      <c r="XEM48" s="1"/>
      <c r="XEN48" s="1"/>
      <c r="XEO48" s="1"/>
      <c r="XEP48" s="1"/>
      <c r="XEQ48" s="1"/>
      <c r="XER48" s="1"/>
      <c r="XES48" s="1"/>
      <c r="XET48" s="1"/>
      <c r="XEU48" s="1"/>
      <c r="XEV48" s="1"/>
      <c r="XEW48" s="1"/>
      <c r="XEX48" s="1"/>
      <c r="XEY48" s="1"/>
      <c r="XEZ48" s="1"/>
      <c r="XFA48" s="1"/>
      <c r="XFB48" s="1"/>
      <c r="XFC48" s="1"/>
      <c r="XFD48" s="1"/>
    </row>
    <row r="49" s="3" customFormat="true" spans="1:16384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4"/>
      <c r="O49" s="4"/>
      <c r="P49" s="1"/>
      <c r="Q49" s="1"/>
      <c r="R49" s="1"/>
      <c r="S49" s="1"/>
      <c r="T49" s="1"/>
      <c r="U49" s="1"/>
      <c r="V49" s="1"/>
      <c r="W49" s="4"/>
      <c r="X49" s="4"/>
      <c r="Y49" s="4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  <c r="WXV49" s="1"/>
      <c r="WXW49" s="1"/>
      <c r="WXX49" s="1"/>
      <c r="WXY49" s="1"/>
      <c r="WXZ49" s="1"/>
      <c r="WYA49" s="1"/>
      <c r="WYB49" s="1"/>
      <c r="WYC49" s="1"/>
      <c r="WYD49" s="1"/>
      <c r="WYE49" s="1"/>
      <c r="WYF49" s="1"/>
      <c r="WYG49" s="1"/>
      <c r="WYH49" s="1"/>
      <c r="WYI49" s="1"/>
      <c r="WYJ49" s="1"/>
      <c r="WYK49" s="1"/>
      <c r="WYL49" s="1"/>
      <c r="WYM49" s="1"/>
      <c r="WYN49" s="1"/>
      <c r="WYO49" s="1"/>
      <c r="WYP49" s="1"/>
      <c r="WYQ49" s="1"/>
      <c r="WYR49" s="1"/>
      <c r="WYS49" s="1"/>
      <c r="WYT49" s="1"/>
      <c r="WYU49" s="1"/>
      <c r="WYV49" s="1"/>
      <c r="WYW49" s="1"/>
      <c r="WYX49" s="1"/>
      <c r="WYY49" s="1"/>
      <c r="WYZ49" s="1"/>
      <c r="WZA49" s="1"/>
      <c r="WZB49" s="1"/>
      <c r="WZC49" s="1"/>
      <c r="WZD49" s="1"/>
      <c r="WZE49" s="1"/>
      <c r="WZF49" s="1"/>
      <c r="WZG49" s="1"/>
      <c r="WZH49" s="1"/>
      <c r="WZI49" s="1"/>
      <c r="WZJ49" s="1"/>
      <c r="WZK49" s="1"/>
      <c r="WZL49" s="1"/>
      <c r="WZM49" s="1"/>
      <c r="WZN49" s="1"/>
      <c r="WZO49" s="1"/>
      <c r="WZP49" s="1"/>
      <c r="WZQ49" s="1"/>
      <c r="WZR49" s="1"/>
      <c r="WZS49" s="1"/>
      <c r="WZT49" s="1"/>
      <c r="WZU49" s="1"/>
      <c r="WZV49" s="1"/>
      <c r="WZW49" s="1"/>
      <c r="WZX49" s="1"/>
      <c r="WZY49" s="1"/>
      <c r="WZZ49" s="1"/>
      <c r="XAA49" s="1"/>
      <c r="XAB49" s="1"/>
      <c r="XAC49" s="1"/>
      <c r="XAD49" s="1"/>
      <c r="XAE49" s="1"/>
      <c r="XAF49" s="1"/>
      <c r="XAG49" s="1"/>
      <c r="XAH49" s="1"/>
      <c r="XAI49" s="1"/>
      <c r="XAJ49" s="1"/>
      <c r="XAK49" s="1"/>
      <c r="XAL49" s="1"/>
      <c r="XAM49" s="1"/>
      <c r="XAN49" s="1"/>
      <c r="XAO49" s="1"/>
      <c r="XAP49" s="1"/>
      <c r="XAQ49" s="1"/>
      <c r="XAR49" s="1"/>
      <c r="XAS49" s="1"/>
      <c r="XAT49" s="1"/>
      <c r="XAU49" s="1"/>
      <c r="XAV49" s="1"/>
      <c r="XAW49" s="1"/>
      <c r="XAX49" s="1"/>
      <c r="XAY49" s="1"/>
      <c r="XAZ49" s="1"/>
      <c r="XBA49" s="1"/>
      <c r="XBB49" s="1"/>
      <c r="XBC49" s="1"/>
      <c r="XBD49" s="1"/>
      <c r="XBE49" s="1"/>
      <c r="XBF49" s="1"/>
      <c r="XBG49" s="1"/>
      <c r="XBH49" s="1"/>
      <c r="XBI49" s="1"/>
      <c r="XBJ49" s="1"/>
      <c r="XBK49" s="1"/>
      <c r="XBL49" s="1"/>
      <c r="XBM49" s="1"/>
      <c r="XBN49" s="1"/>
      <c r="XBO49" s="1"/>
      <c r="XBP49" s="1"/>
      <c r="XBQ49" s="1"/>
      <c r="XBR49" s="1"/>
      <c r="XBS49" s="1"/>
      <c r="XBT49" s="1"/>
      <c r="XBU49" s="1"/>
      <c r="XBV49" s="1"/>
      <c r="XBW49" s="1"/>
      <c r="XBX49" s="1"/>
      <c r="XBY49" s="1"/>
      <c r="XBZ49" s="1"/>
      <c r="XCA49" s="1"/>
      <c r="XCB49" s="1"/>
      <c r="XCC49" s="1"/>
      <c r="XCD49" s="1"/>
      <c r="XCE49" s="1"/>
      <c r="XCF49" s="1"/>
      <c r="XCG49" s="1"/>
      <c r="XCH49" s="1"/>
      <c r="XCI49" s="1"/>
      <c r="XCJ49" s="1"/>
      <c r="XCK49" s="1"/>
      <c r="XCL49" s="1"/>
      <c r="XCM49" s="1"/>
      <c r="XCN49" s="1"/>
      <c r="XCO49" s="1"/>
      <c r="XCP49" s="1"/>
      <c r="XCQ49" s="1"/>
      <c r="XCR49" s="1"/>
      <c r="XCS49" s="1"/>
      <c r="XCT49" s="1"/>
      <c r="XCU49" s="1"/>
      <c r="XCV49" s="1"/>
      <c r="XCW49" s="1"/>
      <c r="XCX49" s="1"/>
      <c r="XCY49" s="1"/>
      <c r="XCZ49" s="1"/>
      <c r="XDA49" s="1"/>
      <c r="XDB49" s="1"/>
      <c r="XDC49" s="1"/>
      <c r="XDD49" s="1"/>
      <c r="XDE49" s="1"/>
      <c r="XDF49" s="1"/>
      <c r="XDG49" s="1"/>
      <c r="XDH49" s="1"/>
      <c r="XDI49" s="1"/>
      <c r="XDJ49" s="1"/>
      <c r="XDK49" s="1"/>
      <c r="XDL49" s="1"/>
      <c r="XDM49" s="1"/>
      <c r="XDN49" s="1"/>
      <c r="XDO49" s="1"/>
      <c r="XDP49" s="1"/>
      <c r="XDQ49" s="1"/>
      <c r="XDR49" s="1"/>
      <c r="XDS49" s="1"/>
      <c r="XDT49" s="1"/>
      <c r="XDU49" s="1"/>
      <c r="XDV49" s="1"/>
      <c r="XDW49" s="1"/>
      <c r="XDX49" s="1"/>
      <c r="XDY49" s="1"/>
      <c r="XDZ49" s="1"/>
      <c r="XEA49" s="1"/>
      <c r="XEB49" s="1"/>
      <c r="XEC49" s="1"/>
      <c r="XED49" s="1"/>
      <c r="XEE49" s="1"/>
      <c r="XEF49" s="1"/>
      <c r="XEG49" s="1"/>
      <c r="XEH49" s="1"/>
      <c r="XEI49" s="1"/>
      <c r="XEJ49" s="1"/>
      <c r="XEK49" s="1"/>
      <c r="XEL49" s="1"/>
      <c r="XEM49" s="1"/>
      <c r="XEN49" s="1"/>
      <c r="XEO49" s="1"/>
      <c r="XEP49" s="1"/>
      <c r="XEQ49" s="1"/>
      <c r="XER49" s="1"/>
      <c r="XES49" s="1"/>
      <c r="XET49" s="1"/>
      <c r="XEU49" s="1"/>
      <c r="XEV49" s="1"/>
      <c r="XEW49" s="1"/>
      <c r="XEX49" s="1"/>
      <c r="XEY49" s="1"/>
      <c r="XEZ49" s="1"/>
      <c r="XFA49" s="1"/>
      <c r="XFB49" s="1"/>
      <c r="XFC49" s="1"/>
      <c r="XFD49" s="1"/>
    </row>
    <row r="50" s="3" customFormat="true" spans="1:16384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4"/>
      <c r="O50" s="4"/>
      <c r="P50" s="1"/>
      <c r="Q50" s="1"/>
      <c r="R50" s="1"/>
      <c r="S50" s="1"/>
      <c r="T50" s="1"/>
      <c r="U50" s="1"/>
      <c r="V50" s="1"/>
      <c r="W50" s="4"/>
      <c r="X50" s="4"/>
      <c r="Y50" s="4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  <c r="WVQ50" s="1"/>
      <c r="WVR50" s="1"/>
      <c r="WVS50" s="1"/>
      <c r="WVT50" s="1"/>
      <c r="WVU50" s="1"/>
      <c r="WVV50" s="1"/>
      <c r="WVW50" s="1"/>
      <c r="WVX50" s="1"/>
      <c r="WVY50" s="1"/>
      <c r="WVZ50" s="1"/>
      <c r="WWA50" s="1"/>
      <c r="WWB50" s="1"/>
      <c r="WWC50" s="1"/>
      <c r="WWD50" s="1"/>
      <c r="WWE50" s="1"/>
      <c r="WWF50" s="1"/>
      <c r="WWG50" s="1"/>
      <c r="WWH50" s="1"/>
      <c r="WWI50" s="1"/>
      <c r="WWJ50" s="1"/>
      <c r="WWK50" s="1"/>
      <c r="WWL50" s="1"/>
      <c r="WWM50" s="1"/>
      <c r="WWN50" s="1"/>
      <c r="WWO50" s="1"/>
      <c r="WWP50" s="1"/>
      <c r="WWQ50" s="1"/>
      <c r="WWR50" s="1"/>
      <c r="WWS50" s="1"/>
      <c r="WWT50" s="1"/>
      <c r="WWU50" s="1"/>
      <c r="WWV50" s="1"/>
      <c r="WWW50" s="1"/>
      <c r="WWX50" s="1"/>
      <c r="WWY50" s="1"/>
      <c r="WWZ50" s="1"/>
      <c r="WXA50" s="1"/>
      <c r="WXB50" s="1"/>
      <c r="WXC50" s="1"/>
      <c r="WXD50" s="1"/>
      <c r="WXE50" s="1"/>
      <c r="WXF50" s="1"/>
      <c r="WXG50" s="1"/>
      <c r="WXH50" s="1"/>
      <c r="WXI50" s="1"/>
      <c r="WXJ50" s="1"/>
      <c r="WXK50" s="1"/>
      <c r="WXL50" s="1"/>
      <c r="WXM50" s="1"/>
      <c r="WXN50" s="1"/>
      <c r="WXO50" s="1"/>
      <c r="WXP50" s="1"/>
      <c r="WXQ50" s="1"/>
      <c r="WXR50" s="1"/>
      <c r="WXS50" s="1"/>
      <c r="WXT50" s="1"/>
      <c r="WXU50" s="1"/>
      <c r="WXV50" s="1"/>
      <c r="WXW50" s="1"/>
      <c r="WXX50" s="1"/>
      <c r="WXY50" s="1"/>
      <c r="WXZ50" s="1"/>
      <c r="WYA50" s="1"/>
      <c r="WYB50" s="1"/>
      <c r="WYC50" s="1"/>
      <c r="WYD50" s="1"/>
      <c r="WYE50" s="1"/>
      <c r="WYF50" s="1"/>
      <c r="WYG50" s="1"/>
      <c r="WYH50" s="1"/>
      <c r="WYI50" s="1"/>
      <c r="WYJ50" s="1"/>
      <c r="WYK50" s="1"/>
      <c r="WYL50" s="1"/>
      <c r="WYM50" s="1"/>
      <c r="WYN50" s="1"/>
      <c r="WYO50" s="1"/>
      <c r="WYP50" s="1"/>
      <c r="WYQ50" s="1"/>
      <c r="WYR50" s="1"/>
      <c r="WYS50" s="1"/>
      <c r="WYT50" s="1"/>
      <c r="WYU50" s="1"/>
      <c r="WYV50" s="1"/>
      <c r="WYW50" s="1"/>
      <c r="WYX50" s="1"/>
      <c r="WYY50" s="1"/>
      <c r="WYZ50" s="1"/>
      <c r="WZA50" s="1"/>
      <c r="WZB50" s="1"/>
      <c r="WZC50" s="1"/>
      <c r="WZD50" s="1"/>
      <c r="WZE50" s="1"/>
      <c r="WZF50" s="1"/>
      <c r="WZG50" s="1"/>
      <c r="WZH50" s="1"/>
      <c r="WZI50" s="1"/>
      <c r="WZJ50" s="1"/>
      <c r="WZK50" s="1"/>
      <c r="WZL50" s="1"/>
      <c r="WZM50" s="1"/>
      <c r="WZN50" s="1"/>
      <c r="WZO50" s="1"/>
      <c r="WZP50" s="1"/>
      <c r="WZQ50" s="1"/>
      <c r="WZR50" s="1"/>
      <c r="WZS50" s="1"/>
      <c r="WZT50" s="1"/>
      <c r="WZU50" s="1"/>
      <c r="WZV50" s="1"/>
      <c r="WZW50" s="1"/>
      <c r="WZX50" s="1"/>
      <c r="WZY50" s="1"/>
      <c r="WZZ50" s="1"/>
      <c r="XAA50" s="1"/>
      <c r="XAB50" s="1"/>
      <c r="XAC50" s="1"/>
      <c r="XAD50" s="1"/>
      <c r="XAE50" s="1"/>
      <c r="XAF50" s="1"/>
      <c r="XAG50" s="1"/>
      <c r="XAH50" s="1"/>
      <c r="XAI50" s="1"/>
      <c r="XAJ50" s="1"/>
      <c r="XAK50" s="1"/>
      <c r="XAL50" s="1"/>
      <c r="XAM50" s="1"/>
      <c r="XAN50" s="1"/>
      <c r="XAO50" s="1"/>
      <c r="XAP50" s="1"/>
      <c r="XAQ50" s="1"/>
      <c r="XAR50" s="1"/>
      <c r="XAS50" s="1"/>
      <c r="XAT50" s="1"/>
      <c r="XAU50" s="1"/>
      <c r="XAV50" s="1"/>
      <c r="XAW50" s="1"/>
      <c r="XAX50" s="1"/>
      <c r="XAY50" s="1"/>
      <c r="XAZ50" s="1"/>
      <c r="XBA50" s="1"/>
      <c r="XBB50" s="1"/>
      <c r="XBC50" s="1"/>
      <c r="XBD50" s="1"/>
      <c r="XBE50" s="1"/>
      <c r="XBF50" s="1"/>
      <c r="XBG50" s="1"/>
      <c r="XBH50" s="1"/>
      <c r="XBI50" s="1"/>
      <c r="XBJ50" s="1"/>
      <c r="XBK50" s="1"/>
      <c r="XBL50" s="1"/>
      <c r="XBM50" s="1"/>
      <c r="XBN50" s="1"/>
      <c r="XBO50" s="1"/>
      <c r="XBP50" s="1"/>
      <c r="XBQ50" s="1"/>
      <c r="XBR50" s="1"/>
      <c r="XBS50" s="1"/>
      <c r="XBT50" s="1"/>
      <c r="XBU50" s="1"/>
      <c r="XBV50" s="1"/>
      <c r="XBW50" s="1"/>
      <c r="XBX50" s="1"/>
      <c r="XBY50" s="1"/>
      <c r="XBZ50" s="1"/>
      <c r="XCA50" s="1"/>
      <c r="XCB50" s="1"/>
      <c r="XCC50" s="1"/>
      <c r="XCD50" s="1"/>
      <c r="XCE50" s="1"/>
      <c r="XCF50" s="1"/>
      <c r="XCG50" s="1"/>
      <c r="XCH50" s="1"/>
      <c r="XCI50" s="1"/>
      <c r="XCJ50" s="1"/>
      <c r="XCK50" s="1"/>
      <c r="XCL50" s="1"/>
      <c r="XCM50" s="1"/>
      <c r="XCN50" s="1"/>
      <c r="XCO50" s="1"/>
      <c r="XCP50" s="1"/>
      <c r="XCQ50" s="1"/>
      <c r="XCR50" s="1"/>
      <c r="XCS50" s="1"/>
      <c r="XCT50" s="1"/>
      <c r="XCU50" s="1"/>
      <c r="XCV50" s="1"/>
      <c r="XCW50" s="1"/>
      <c r="XCX50" s="1"/>
      <c r="XCY50" s="1"/>
      <c r="XCZ50" s="1"/>
      <c r="XDA50" s="1"/>
      <c r="XDB50" s="1"/>
      <c r="XDC50" s="1"/>
      <c r="XDD50" s="1"/>
      <c r="XDE50" s="1"/>
      <c r="XDF50" s="1"/>
      <c r="XDG50" s="1"/>
      <c r="XDH50" s="1"/>
      <c r="XDI50" s="1"/>
      <c r="XDJ50" s="1"/>
      <c r="XDK50" s="1"/>
      <c r="XDL50" s="1"/>
      <c r="XDM50" s="1"/>
      <c r="XDN50" s="1"/>
      <c r="XDO50" s="1"/>
      <c r="XDP50" s="1"/>
      <c r="XDQ50" s="1"/>
      <c r="XDR50" s="1"/>
      <c r="XDS50" s="1"/>
      <c r="XDT50" s="1"/>
      <c r="XDU50" s="1"/>
      <c r="XDV50" s="1"/>
      <c r="XDW50" s="1"/>
      <c r="XDX50" s="1"/>
      <c r="XDY50" s="1"/>
      <c r="XDZ50" s="1"/>
      <c r="XEA50" s="1"/>
      <c r="XEB50" s="1"/>
      <c r="XEC50" s="1"/>
      <c r="XED50" s="1"/>
      <c r="XEE50" s="1"/>
      <c r="XEF50" s="1"/>
      <c r="XEG50" s="1"/>
      <c r="XEH50" s="1"/>
      <c r="XEI50" s="1"/>
      <c r="XEJ50" s="1"/>
      <c r="XEK50" s="1"/>
      <c r="XEL50" s="1"/>
      <c r="XEM50" s="1"/>
      <c r="XEN50" s="1"/>
      <c r="XEO50" s="1"/>
      <c r="XEP50" s="1"/>
      <c r="XEQ50" s="1"/>
      <c r="XER50" s="1"/>
      <c r="XES50" s="1"/>
      <c r="XET50" s="1"/>
      <c r="XEU50" s="1"/>
      <c r="XEV50" s="1"/>
      <c r="XEW50" s="1"/>
      <c r="XEX50" s="1"/>
      <c r="XEY50" s="1"/>
      <c r="XEZ50" s="1"/>
      <c r="XFA50" s="1"/>
      <c r="XFB50" s="1"/>
      <c r="XFC50" s="1"/>
      <c r="XFD50" s="1"/>
    </row>
    <row r="51" s="3" customFormat="true" spans="1:16384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4"/>
      <c r="O51" s="4"/>
      <c r="P51" s="1"/>
      <c r="Q51" s="1"/>
      <c r="R51" s="1"/>
      <c r="S51" s="1"/>
      <c r="T51" s="1"/>
      <c r="U51" s="1"/>
      <c r="V51" s="1"/>
      <c r="W51" s="4"/>
      <c r="X51" s="4"/>
      <c r="Y51" s="4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  <c r="WVQ51" s="1"/>
      <c r="WVR51" s="1"/>
      <c r="WVS51" s="1"/>
      <c r="WVT51" s="1"/>
      <c r="WVU51" s="1"/>
      <c r="WVV51" s="1"/>
      <c r="WVW51" s="1"/>
      <c r="WVX51" s="1"/>
      <c r="WVY51" s="1"/>
      <c r="WVZ51" s="1"/>
      <c r="WWA51" s="1"/>
      <c r="WWB51" s="1"/>
      <c r="WWC51" s="1"/>
      <c r="WWD51" s="1"/>
      <c r="WWE51" s="1"/>
      <c r="WWF51" s="1"/>
      <c r="WWG51" s="1"/>
      <c r="WWH51" s="1"/>
      <c r="WWI51" s="1"/>
      <c r="WWJ51" s="1"/>
      <c r="WWK51" s="1"/>
      <c r="WWL51" s="1"/>
      <c r="WWM51" s="1"/>
      <c r="WWN51" s="1"/>
      <c r="WWO51" s="1"/>
      <c r="WWP51" s="1"/>
      <c r="WWQ51" s="1"/>
      <c r="WWR51" s="1"/>
      <c r="WWS51" s="1"/>
      <c r="WWT51" s="1"/>
      <c r="WWU51" s="1"/>
      <c r="WWV51" s="1"/>
      <c r="WWW51" s="1"/>
      <c r="WWX51" s="1"/>
      <c r="WWY51" s="1"/>
      <c r="WWZ51" s="1"/>
      <c r="WXA51" s="1"/>
      <c r="WXB51" s="1"/>
      <c r="WXC51" s="1"/>
      <c r="WXD51" s="1"/>
      <c r="WXE51" s="1"/>
      <c r="WXF51" s="1"/>
      <c r="WXG51" s="1"/>
      <c r="WXH51" s="1"/>
      <c r="WXI51" s="1"/>
      <c r="WXJ51" s="1"/>
      <c r="WXK51" s="1"/>
      <c r="WXL51" s="1"/>
      <c r="WXM51" s="1"/>
      <c r="WXN51" s="1"/>
      <c r="WXO51" s="1"/>
      <c r="WXP51" s="1"/>
      <c r="WXQ51" s="1"/>
      <c r="WXR51" s="1"/>
      <c r="WXS51" s="1"/>
      <c r="WXT51" s="1"/>
      <c r="WXU51" s="1"/>
      <c r="WXV51" s="1"/>
      <c r="WXW51" s="1"/>
      <c r="WXX51" s="1"/>
      <c r="WXY51" s="1"/>
      <c r="WXZ51" s="1"/>
      <c r="WYA51" s="1"/>
      <c r="WYB51" s="1"/>
      <c r="WYC51" s="1"/>
      <c r="WYD51" s="1"/>
      <c r="WYE51" s="1"/>
      <c r="WYF51" s="1"/>
      <c r="WYG51" s="1"/>
      <c r="WYH51" s="1"/>
      <c r="WYI51" s="1"/>
      <c r="WYJ51" s="1"/>
      <c r="WYK51" s="1"/>
      <c r="WYL51" s="1"/>
      <c r="WYM51" s="1"/>
      <c r="WYN51" s="1"/>
      <c r="WYO51" s="1"/>
      <c r="WYP51" s="1"/>
      <c r="WYQ51" s="1"/>
      <c r="WYR51" s="1"/>
      <c r="WYS51" s="1"/>
      <c r="WYT51" s="1"/>
      <c r="WYU51" s="1"/>
      <c r="WYV51" s="1"/>
      <c r="WYW51" s="1"/>
      <c r="WYX51" s="1"/>
      <c r="WYY51" s="1"/>
      <c r="WYZ51" s="1"/>
      <c r="WZA51" s="1"/>
      <c r="WZB51" s="1"/>
      <c r="WZC51" s="1"/>
      <c r="WZD51" s="1"/>
      <c r="WZE51" s="1"/>
      <c r="WZF51" s="1"/>
      <c r="WZG51" s="1"/>
      <c r="WZH51" s="1"/>
      <c r="WZI51" s="1"/>
      <c r="WZJ51" s="1"/>
      <c r="WZK51" s="1"/>
      <c r="WZL51" s="1"/>
      <c r="WZM51" s="1"/>
      <c r="WZN51" s="1"/>
      <c r="WZO51" s="1"/>
      <c r="WZP51" s="1"/>
      <c r="WZQ51" s="1"/>
      <c r="WZR51" s="1"/>
      <c r="WZS51" s="1"/>
      <c r="WZT51" s="1"/>
      <c r="WZU51" s="1"/>
      <c r="WZV51" s="1"/>
      <c r="WZW51" s="1"/>
      <c r="WZX51" s="1"/>
      <c r="WZY51" s="1"/>
      <c r="WZZ51" s="1"/>
      <c r="XAA51" s="1"/>
      <c r="XAB51" s="1"/>
      <c r="XAC51" s="1"/>
      <c r="XAD51" s="1"/>
      <c r="XAE51" s="1"/>
      <c r="XAF51" s="1"/>
      <c r="XAG51" s="1"/>
      <c r="XAH51" s="1"/>
      <c r="XAI51" s="1"/>
      <c r="XAJ51" s="1"/>
      <c r="XAK51" s="1"/>
      <c r="XAL51" s="1"/>
      <c r="XAM51" s="1"/>
      <c r="XAN51" s="1"/>
      <c r="XAO51" s="1"/>
      <c r="XAP51" s="1"/>
      <c r="XAQ51" s="1"/>
      <c r="XAR51" s="1"/>
      <c r="XAS51" s="1"/>
      <c r="XAT51" s="1"/>
      <c r="XAU51" s="1"/>
      <c r="XAV51" s="1"/>
      <c r="XAW51" s="1"/>
      <c r="XAX51" s="1"/>
      <c r="XAY51" s="1"/>
      <c r="XAZ51" s="1"/>
      <c r="XBA51" s="1"/>
      <c r="XBB51" s="1"/>
      <c r="XBC51" s="1"/>
      <c r="XBD51" s="1"/>
      <c r="XBE51" s="1"/>
      <c r="XBF51" s="1"/>
      <c r="XBG51" s="1"/>
      <c r="XBH51" s="1"/>
      <c r="XBI51" s="1"/>
      <c r="XBJ51" s="1"/>
      <c r="XBK51" s="1"/>
      <c r="XBL51" s="1"/>
      <c r="XBM51" s="1"/>
      <c r="XBN51" s="1"/>
      <c r="XBO51" s="1"/>
      <c r="XBP51" s="1"/>
      <c r="XBQ51" s="1"/>
      <c r="XBR51" s="1"/>
      <c r="XBS51" s="1"/>
      <c r="XBT51" s="1"/>
      <c r="XBU51" s="1"/>
      <c r="XBV51" s="1"/>
      <c r="XBW51" s="1"/>
      <c r="XBX51" s="1"/>
      <c r="XBY51" s="1"/>
      <c r="XBZ51" s="1"/>
      <c r="XCA51" s="1"/>
      <c r="XCB51" s="1"/>
      <c r="XCC51" s="1"/>
      <c r="XCD51" s="1"/>
      <c r="XCE51" s="1"/>
      <c r="XCF51" s="1"/>
      <c r="XCG51" s="1"/>
      <c r="XCH51" s="1"/>
      <c r="XCI51" s="1"/>
      <c r="XCJ51" s="1"/>
      <c r="XCK51" s="1"/>
      <c r="XCL51" s="1"/>
      <c r="XCM51" s="1"/>
      <c r="XCN51" s="1"/>
      <c r="XCO51" s="1"/>
      <c r="XCP51" s="1"/>
      <c r="XCQ51" s="1"/>
      <c r="XCR51" s="1"/>
      <c r="XCS51" s="1"/>
      <c r="XCT51" s="1"/>
      <c r="XCU51" s="1"/>
      <c r="XCV51" s="1"/>
      <c r="XCW51" s="1"/>
      <c r="XCX51" s="1"/>
      <c r="XCY51" s="1"/>
      <c r="XCZ51" s="1"/>
      <c r="XDA51" s="1"/>
      <c r="XDB51" s="1"/>
      <c r="XDC51" s="1"/>
      <c r="XDD51" s="1"/>
      <c r="XDE51" s="1"/>
      <c r="XDF51" s="1"/>
      <c r="XDG51" s="1"/>
      <c r="XDH51" s="1"/>
      <c r="XDI51" s="1"/>
      <c r="XDJ51" s="1"/>
      <c r="XDK51" s="1"/>
      <c r="XDL51" s="1"/>
      <c r="XDM51" s="1"/>
      <c r="XDN51" s="1"/>
      <c r="XDO51" s="1"/>
      <c r="XDP51" s="1"/>
      <c r="XDQ51" s="1"/>
      <c r="XDR51" s="1"/>
      <c r="XDS51" s="1"/>
      <c r="XDT51" s="1"/>
      <c r="XDU51" s="1"/>
      <c r="XDV51" s="1"/>
      <c r="XDW51" s="1"/>
      <c r="XDX51" s="1"/>
      <c r="XDY51" s="1"/>
      <c r="XDZ51" s="1"/>
      <c r="XEA51" s="1"/>
      <c r="XEB51" s="1"/>
      <c r="XEC51" s="1"/>
      <c r="XED51" s="1"/>
      <c r="XEE51" s="1"/>
      <c r="XEF51" s="1"/>
      <c r="XEG51" s="1"/>
      <c r="XEH51" s="1"/>
      <c r="XEI51" s="1"/>
      <c r="XEJ51" s="1"/>
      <c r="XEK51" s="1"/>
      <c r="XEL51" s="1"/>
      <c r="XEM51" s="1"/>
      <c r="XEN51" s="1"/>
      <c r="XEO51" s="1"/>
      <c r="XEP51" s="1"/>
      <c r="XEQ51" s="1"/>
      <c r="XER51" s="1"/>
      <c r="XES51" s="1"/>
      <c r="XET51" s="1"/>
      <c r="XEU51" s="1"/>
      <c r="XEV51" s="1"/>
      <c r="XEW51" s="1"/>
      <c r="XEX51" s="1"/>
      <c r="XEY51" s="1"/>
      <c r="XEZ51" s="1"/>
      <c r="XFA51" s="1"/>
      <c r="XFB51" s="1"/>
      <c r="XFC51" s="1"/>
      <c r="XFD51" s="1"/>
    </row>
    <row r="52" s="3" customFormat="true" spans="1:16384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4"/>
      <c r="O52" s="4"/>
      <c r="P52" s="1"/>
      <c r="Q52" s="1"/>
      <c r="R52" s="1"/>
      <c r="S52" s="1"/>
      <c r="T52" s="1"/>
      <c r="U52" s="1"/>
      <c r="V52" s="1"/>
      <c r="W52" s="4"/>
      <c r="X52" s="4"/>
      <c r="Y52" s="4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  <c r="WVQ52" s="1"/>
      <c r="WVR52" s="1"/>
      <c r="WVS52" s="1"/>
      <c r="WVT52" s="1"/>
      <c r="WVU52" s="1"/>
      <c r="WVV52" s="1"/>
      <c r="WVW52" s="1"/>
      <c r="WVX52" s="1"/>
      <c r="WVY52" s="1"/>
      <c r="WVZ52" s="1"/>
      <c r="WWA52" s="1"/>
      <c r="WWB52" s="1"/>
      <c r="WWC52" s="1"/>
      <c r="WWD52" s="1"/>
      <c r="WWE52" s="1"/>
      <c r="WWF52" s="1"/>
      <c r="WWG52" s="1"/>
      <c r="WWH52" s="1"/>
      <c r="WWI52" s="1"/>
      <c r="WWJ52" s="1"/>
      <c r="WWK52" s="1"/>
      <c r="WWL52" s="1"/>
      <c r="WWM52" s="1"/>
      <c r="WWN52" s="1"/>
      <c r="WWO52" s="1"/>
      <c r="WWP52" s="1"/>
      <c r="WWQ52" s="1"/>
      <c r="WWR52" s="1"/>
      <c r="WWS52" s="1"/>
      <c r="WWT52" s="1"/>
      <c r="WWU52" s="1"/>
      <c r="WWV52" s="1"/>
      <c r="WWW52" s="1"/>
      <c r="WWX52" s="1"/>
      <c r="WWY52" s="1"/>
      <c r="WWZ52" s="1"/>
      <c r="WXA52" s="1"/>
      <c r="WXB52" s="1"/>
      <c r="WXC52" s="1"/>
      <c r="WXD52" s="1"/>
      <c r="WXE52" s="1"/>
      <c r="WXF52" s="1"/>
      <c r="WXG52" s="1"/>
      <c r="WXH52" s="1"/>
      <c r="WXI52" s="1"/>
      <c r="WXJ52" s="1"/>
      <c r="WXK52" s="1"/>
      <c r="WXL52" s="1"/>
      <c r="WXM52" s="1"/>
      <c r="WXN52" s="1"/>
      <c r="WXO52" s="1"/>
      <c r="WXP52" s="1"/>
      <c r="WXQ52" s="1"/>
      <c r="WXR52" s="1"/>
      <c r="WXS52" s="1"/>
      <c r="WXT52" s="1"/>
      <c r="WXU52" s="1"/>
      <c r="WXV52" s="1"/>
      <c r="WXW52" s="1"/>
      <c r="WXX52" s="1"/>
      <c r="WXY52" s="1"/>
      <c r="WXZ52" s="1"/>
      <c r="WYA52" s="1"/>
      <c r="WYB52" s="1"/>
      <c r="WYC52" s="1"/>
      <c r="WYD52" s="1"/>
      <c r="WYE52" s="1"/>
      <c r="WYF52" s="1"/>
      <c r="WYG52" s="1"/>
      <c r="WYH52" s="1"/>
      <c r="WYI52" s="1"/>
      <c r="WYJ52" s="1"/>
      <c r="WYK52" s="1"/>
      <c r="WYL52" s="1"/>
      <c r="WYM52" s="1"/>
      <c r="WYN52" s="1"/>
      <c r="WYO52" s="1"/>
      <c r="WYP52" s="1"/>
      <c r="WYQ52" s="1"/>
      <c r="WYR52" s="1"/>
      <c r="WYS52" s="1"/>
      <c r="WYT52" s="1"/>
      <c r="WYU52" s="1"/>
      <c r="WYV52" s="1"/>
      <c r="WYW52" s="1"/>
      <c r="WYX52" s="1"/>
      <c r="WYY52" s="1"/>
      <c r="WYZ52" s="1"/>
      <c r="WZA52" s="1"/>
      <c r="WZB52" s="1"/>
      <c r="WZC52" s="1"/>
      <c r="WZD52" s="1"/>
      <c r="WZE52" s="1"/>
      <c r="WZF52" s="1"/>
      <c r="WZG52" s="1"/>
      <c r="WZH52" s="1"/>
      <c r="WZI52" s="1"/>
      <c r="WZJ52" s="1"/>
      <c r="WZK52" s="1"/>
      <c r="WZL52" s="1"/>
      <c r="WZM52" s="1"/>
      <c r="WZN52" s="1"/>
      <c r="WZO52" s="1"/>
      <c r="WZP52" s="1"/>
      <c r="WZQ52" s="1"/>
      <c r="WZR52" s="1"/>
      <c r="WZS52" s="1"/>
      <c r="WZT52" s="1"/>
      <c r="WZU52" s="1"/>
      <c r="WZV52" s="1"/>
      <c r="WZW52" s="1"/>
      <c r="WZX52" s="1"/>
      <c r="WZY52" s="1"/>
      <c r="WZZ52" s="1"/>
      <c r="XAA52" s="1"/>
      <c r="XAB52" s="1"/>
      <c r="XAC52" s="1"/>
      <c r="XAD52" s="1"/>
      <c r="XAE52" s="1"/>
      <c r="XAF52" s="1"/>
      <c r="XAG52" s="1"/>
      <c r="XAH52" s="1"/>
      <c r="XAI52" s="1"/>
      <c r="XAJ52" s="1"/>
      <c r="XAK52" s="1"/>
      <c r="XAL52" s="1"/>
      <c r="XAM52" s="1"/>
      <c r="XAN52" s="1"/>
      <c r="XAO52" s="1"/>
      <c r="XAP52" s="1"/>
      <c r="XAQ52" s="1"/>
      <c r="XAR52" s="1"/>
      <c r="XAS52" s="1"/>
      <c r="XAT52" s="1"/>
      <c r="XAU52" s="1"/>
      <c r="XAV52" s="1"/>
      <c r="XAW52" s="1"/>
      <c r="XAX52" s="1"/>
      <c r="XAY52" s="1"/>
      <c r="XAZ52" s="1"/>
      <c r="XBA52" s="1"/>
      <c r="XBB52" s="1"/>
      <c r="XBC52" s="1"/>
      <c r="XBD52" s="1"/>
      <c r="XBE52" s="1"/>
      <c r="XBF52" s="1"/>
      <c r="XBG52" s="1"/>
      <c r="XBH52" s="1"/>
      <c r="XBI52" s="1"/>
      <c r="XBJ52" s="1"/>
      <c r="XBK52" s="1"/>
      <c r="XBL52" s="1"/>
      <c r="XBM52" s="1"/>
      <c r="XBN52" s="1"/>
      <c r="XBO52" s="1"/>
      <c r="XBP52" s="1"/>
      <c r="XBQ52" s="1"/>
      <c r="XBR52" s="1"/>
      <c r="XBS52" s="1"/>
      <c r="XBT52" s="1"/>
      <c r="XBU52" s="1"/>
      <c r="XBV52" s="1"/>
      <c r="XBW52" s="1"/>
      <c r="XBX52" s="1"/>
      <c r="XBY52" s="1"/>
      <c r="XBZ52" s="1"/>
      <c r="XCA52" s="1"/>
      <c r="XCB52" s="1"/>
      <c r="XCC52" s="1"/>
      <c r="XCD52" s="1"/>
      <c r="XCE52" s="1"/>
      <c r="XCF52" s="1"/>
      <c r="XCG52" s="1"/>
      <c r="XCH52" s="1"/>
      <c r="XCI52" s="1"/>
      <c r="XCJ52" s="1"/>
      <c r="XCK52" s="1"/>
      <c r="XCL52" s="1"/>
      <c r="XCM52" s="1"/>
      <c r="XCN52" s="1"/>
      <c r="XCO52" s="1"/>
      <c r="XCP52" s="1"/>
      <c r="XCQ52" s="1"/>
      <c r="XCR52" s="1"/>
      <c r="XCS52" s="1"/>
      <c r="XCT52" s="1"/>
      <c r="XCU52" s="1"/>
      <c r="XCV52" s="1"/>
      <c r="XCW52" s="1"/>
      <c r="XCX52" s="1"/>
      <c r="XCY52" s="1"/>
      <c r="XCZ52" s="1"/>
      <c r="XDA52" s="1"/>
      <c r="XDB52" s="1"/>
      <c r="XDC52" s="1"/>
      <c r="XDD52" s="1"/>
      <c r="XDE52" s="1"/>
      <c r="XDF52" s="1"/>
      <c r="XDG52" s="1"/>
      <c r="XDH52" s="1"/>
      <c r="XDI52" s="1"/>
      <c r="XDJ52" s="1"/>
      <c r="XDK52" s="1"/>
      <c r="XDL52" s="1"/>
      <c r="XDM52" s="1"/>
      <c r="XDN52" s="1"/>
      <c r="XDO52" s="1"/>
      <c r="XDP52" s="1"/>
      <c r="XDQ52" s="1"/>
      <c r="XDR52" s="1"/>
      <c r="XDS52" s="1"/>
      <c r="XDT52" s="1"/>
      <c r="XDU52" s="1"/>
      <c r="XDV52" s="1"/>
      <c r="XDW52" s="1"/>
      <c r="XDX52" s="1"/>
      <c r="XDY52" s="1"/>
      <c r="XDZ52" s="1"/>
      <c r="XEA52" s="1"/>
      <c r="XEB52" s="1"/>
      <c r="XEC52" s="1"/>
      <c r="XED52" s="1"/>
      <c r="XEE52" s="1"/>
      <c r="XEF52" s="1"/>
      <c r="XEG52" s="1"/>
      <c r="XEH52" s="1"/>
      <c r="XEI52" s="1"/>
      <c r="XEJ52" s="1"/>
      <c r="XEK52" s="1"/>
      <c r="XEL52" s="1"/>
      <c r="XEM52" s="1"/>
      <c r="XEN52" s="1"/>
      <c r="XEO52" s="1"/>
      <c r="XEP52" s="1"/>
      <c r="XEQ52" s="1"/>
      <c r="XER52" s="1"/>
      <c r="XES52" s="1"/>
      <c r="XET52" s="1"/>
      <c r="XEU52" s="1"/>
      <c r="XEV52" s="1"/>
      <c r="XEW52" s="1"/>
      <c r="XEX52" s="1"/>
      <c r="XEY52" s="1"/>
      <c r="XEZ52" s="1"/>
      <c r="XFA52" s="1"/>
      <c r="XFB52" s="1"/>
      <c r="XFC52" s="1"/>
      <c r="XFD52" s="1"/>
    </row>
    <row r="53" s="3" customFormat="true" spans="1:16384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4"/>
      <c r="O53" s="4"/>
      <c r="P53" s="1"/>
      <c r="Q53" s="1"/>
      <c r="R53" s="1"/>
      <c r="S53" s="1"/>
      <c r="T53" s="1"/>
      <c r="U53" s="1"/>
      <c r="V53" s="1"/>
      <c r="W53" s="4"/>
      <c r="X53" s="4"/>
      <c r="Y53" s="4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  <c r="WVQ53" s="1"/>
      <c r="WVR53" s="1"/>
      <c r="WVS53" s="1"/>
      <c r="WVT53" s="1"/>
      <c r="WVU53" s="1"/>
      <c r="WVV53" s="1"/>
      <c r="WVW53" s="1"/>
      <c r="WVX53" s="1"/>
      <c r="WVY53" s="1"/>
      <c r="WVZ53" s="1"/>
      <c r="WWA53" s="1"/>
      <c r="WWB53" s="1"/>
      <c r="WWC53" s="1"/>
      <c r="WWD53" s="1"/>
      <c r="WWE53" s="1"/>
      <c r="WWF53" s="1"/>
      <c r="WWG53" s="1"/>
      <c r="WWH53" s="1"/>
      <c r="WWI53" s="1"/>
      <c r="WWJ53" s="1"/>
      <c r="WWK53" s="1"/>
      <c r="WWL53" s="1"/>
      <c r="WWM53" s="1"/>
      <c r="WWN53" s="1"/>
      <c r="WWO53" s="1"/>
      <c r="WWP53" s="1"/>
      <c r="WWQ53" s="1"/>
      <c r="WWR53" s="1"/>
      <c r="WWS53" s="1"/>
      <c r="WWT53" s="1"/>
      <c r="WWU53" s="1"/>
      <c r="WWV53" s="1"/>
      <c r="WWW53" s="1"/>
      <c r="WWX53" s="1"/>
      <c r="WWY53" s="1"/>
      <c r="WWZ53" s="1"/>
      <c r="WXA53" s="1"/>
      <c r="WXB53" s="1"/>
      <c r="WXC53" s="1"/>
      <c r="WXD53" s="1"/>
      <c r="WXE53" s="1"/>
      <c r="WXF53" s="1"/>
      <c r="WXG53" s="1"/>
      <c r="WXH53" s="1"/>
      <c r="WXI53" s="1"/>
      <c r="WXJ53" s="1"/>
      <c r="WXK53" s="1"/>
      <c r="WXL53" s="1"/>
      <c r="WXM53" s="1"/>
      <c r="WXN53" s="1"/>
      <c r="WXO53" s="1"/>
      <c r="WXP53" s="1"/>
      <c r="WXQ53" s="1"/>
      <c r="WXR53" s="1"/>
      <c r="WXS53" s="1"/>
      <c r="WXT53" s="1"/>
      <c r="WXU53" s="1"/>
      <c r="WXV53" s="1"/>
      <c r="WXW53" s="1"/>
      <c r="WXX53" s="1"/>
      <c r="WXY53" s="1"/>
      <c r="WXZ53" s="1"/>
      <c r="WYA53" s="1"/>
      <c r="WYB53" s="1"/>
      <c r="WYC53" s="1"/>
      <c r="WYD53" s="1"/>
      <c r="WYE53" s="1"/>
      <c r="WYF53" s="1"/>
      <c r="WYG53" s="1"/>
      <c r="WYH53" s="1"/>
      <c r="WYI53" s="1"/>
      <c r="WYJ53" s="1"/>
      <c r="WYK53" s="1"/>
      <c r="WYL53" s="1"/>
      <c r="WYM53" s="1"/>
      <c r="WYN53" s="1"/>
      <c r="WYO53" s="1"/>
      <c r="WYP53" s="1"/>
      <c r="WYQ53" s="1"/>
      <c r="WYR53" s="1"/>
      <c r="WYS53" s="1"/>
      <c r="WYT53" s="1"/>
      <c r="WYU53" s="1"/>
      <c r="WYV53" s="1"/>
      <c r="WYW53" s="1"/>
      <c r="WYX53" s="1"/>
      <c r="WYY53" s="1"/>
      <c r="WYZ53" s="1"/>
      <c r="WZA53" s="1"/>
      <c r="WZB53" s="1"/>
      <c r="WZC53" s="1"/>
      <c r="WZD53" s="1"/>
      <c r="WZE53" s="1"/>
      <c r="WZF53" s="1"/>
      <c r="WZG53" s="1"/>
      <c r="WZH53" s="1"/>
      <c r="WZI53" s="1"/>
      <c r="WZJ53" s="1"/>
      <c r="WZK53" s="1"/>
      <c r="WZL53" s="1"/>
      <c r="WZM53" s="1"/>
      <c r="WZN53" s="1"/>
      <c r="WZO53" s="1"/>
      <c r="WZP53" s="1"/>
      <c r="WZQ53" s="1"/>
      <c r="WZR53" s="1"/>
      <c r="WZS53" s="1"/>
      <c r="WZT53" s="1"/>
      <c r="WZU53" s="1"/>
      <c r="WZV53" s="1"/>
      <c r="WZW53" s="1"/>
      <c r="WZX53" s="1"/>
      <c r="WZY53" s="1"/>
      <c r="WZZ53" s="1"/>
      <c r="XAA53" s="1"/>
      <c r="XAB53" s="1"/>
      <c r="XAC53" s="1"/>
      <c r="XAD53" s="1"/>
      <c r="XAE53" s="1"/>
      <c r="XAF53" s="1"/>
      <c r="XAG53" s="1"/>
      <c r="XAH53" s="1"/>
      <c r="XAI53" s="1"/>
      <c r="XAJ53" s="1"/>
      <c r="XAK53" s="1"/>
      <c r="XAL53" s="1"/>
      <c r="XAM53" s="1"/>
      <c r="XAN53" s="1"/>
      <c r="XAO53" s="1"/>
      <c r="XAP53" s="1"/>
      <c r="XAQ53" s="1"/>
      <c r="XAR53" s="1"/>
      <c r="XAS53" s="1"/>
      <c r="XAT53" s="1"/>
      <c r="XAU53" s="1"/>
      <c r="XAV53" s="1"/>
      <c r="XAW53" s="1"/>
      <c r="XAX53" s="1"/>
      <c r="XAY53" s="1"/>
      <c r="XAZ53" s="1"/>
      <c r="XBA53" s="1"/>
      <c r="XBB53" s="1"/>
      <c r="XBC53" s="1"/>
      <c r="XBD53" s="1"/>
      <c r="XBE53" s="1"/>
      <c r="XBF53" s="1"/>
      <c r="XBG53" s="1"/>
      <c r="XBH53" s="1"/>
      <c r="XBI53" s="1"/>
      <c r="XBJ53" s="1"/>
      <c r="XBK53" s="1"/>
      <c r="XBL53" s="1"/>
      <c r="XBM53" s="1"/>
      <c r="XBN53" s="1"/>
      <c r="XBO53" s="1"/>
      <c r="XBP53" s="1"/>
      <c r="XBQ53" s="1"/>
      <c r="XBR53" s="1"/>
      <c r="XBS53" s="1"/>
      <c r="XBT53" s="1"/>
      <c r="XBU53" s="1"/>
      <c r="XBV53" s="1"/>
      <c r="XBW53" s="1"/>
      <c r="XBX53" s="1"/>
      <c r="XBY53" s="1"/>
      <c r="XBZ53" s="1"/>
      <c r="XCA53" s="1"/>
      <c r="XCB53" s="1"/>
      <c r="XCC53" s="1"/>
      <c r="XCD53" s="1"/>
      <c r="XCE53" s="1"/>
      <c r="XCF53" s="1"/>
      <c r="XCG53" s="1"/>
      <c r="XCH53" s="1"/>
      <c r="XCI53" s="1"/>
      <c r="XCJ53" s="1"/>
      <c r="XCK53" s="1"/>
      <c r="XCL53" s="1"/>
      <c r="XCM53" s="1"/>
      <c r="XCN53" s="1"/>
      <c r="XCO53" s="1"/>
      <c r="XCP53" s="1"/>
      <c r="XCQ53" s="1"/>
      <c r="XCR53" s="1"/>
      <c r="XCS53" s="1"/>
      <c r="XCT53" s="1"/>
      <c r="XCU53" s="1"/>
      <c r="XCV53" s="1"/>
      <c r="XCW53" s="1"/>
      <c r="XCX53" s="1"/>
      <c r="XCY53" s="1"/>
      <c r="XCZ53" s="1"/>
      <c r="XDA53" s="1"/>
      <c r="XDB53" s="1"/>
      <c r="XDC53" s="1"/>
      <c r="XDD53" s="1"/>
      <c r="XDE53" s="1"/>
      <c r="XDF53" s="1"/>
      <c r="XDG53" s="1"/>
      <c r="XDH53" s="1"/>
      <c r="XDI53" s="1"/>
      <c r="XDJ53" s="1"/>
      <c r="XDK53" s="1"/>
      <c r="XDL53" s="1"/>
      <c r="XDM53" s="1"/>
      <c r="XDN53" s="1"/>
      <c r="XDO53" s="1"/>
      <c r="XDP53" s="1"/>
      <c r="XDQ53" s="1"/>
      <c r="XDR53" s="1"/>
      <c r="XDS53" s="1"/>
      <c r="XDT53" s="1"/>
      <c r="XDU53" s="1"/>
      <c r="XDV53" s="1"/>
      <c r="XDW53" s="1"/>
      <c r="XDX53" s="1"/>
      <c r="XDY53" s="1"/>
      <c r="XDZ53" s="1"/>
      <c r="XEA53" s="1"/>
      <c r="XEB53" s="1"/>
      <c r="XEC53" s="1"/>
      <c r="XED53" s="1"/>
      <c r="XEE53" s="1"/>
      <c r="XEF53" s="1"/>
      <c r="XEG53" s="1"/>
      <c r="XEH53" s="1"/>
      <c r="XEI53" s="1"/>
      <c r="XEJ53" s="1"/>
      <c r="XEK53" s="1"/>
      <c r="XEL53" s="1"/>
      <c r="XEM53" s="1"/>
      <c r="XEN53" s="1"/>
      <c r="XEO53" s="1"/>
      <c r="XEP53" s="1"/>
      <c r="XEQ53" s="1"/>
      <c r="XER53" s="1"/>
      <c r="XES53" s="1"/>
      <c r="XET53" s="1"/>
      <c r="XEU53" s="1"/>
      <c r="XEV53" s="1"/>
      <c r="XEW53" s="1"/>
      <c r="XEX53" s="1"/>
      <c r="XEY53" s="1"/>
      <c r="XEZ53" s="1"/>
      <c r="XFA53" s="1"/>
      <c r="XFB53" s="1"/>
      <c r="XFC53" s="1"/>
      <c r="XFD53" s="1"/>
    </row>
  </sheetData>
  <autoFilter ref="A4:Y53">
    <extLst/>
  </autoFilter>
  <mergeCells count="3">
    <mergeCell ref="A1:Y1"/>
    <mergeCell ref="A2:A3"/>
    <mergeCell ref="B2:B3"/>
  </mergeCells>
  <dataValidations count="3">
    <dataValidation allowBlank="1" showInputMessage="1" showErrorMessage="1" sqref="E5 E6 E7 E8 E17 E18 E19 E9:E12 E13:E16"/>
    <dataValidation type="list" allowBlank="1" showInputMessage="1" showErrorMessage="1" sqref="G5 G6 G7 G8 G17 G18 G19 G9:G12 G13:G16">
      <formula1>"菜篮子基地,农业龙头企业,市内其他主体"</formula1>
    </dataValidation>
    <dataValidation type="list" allowBlank="1" showInputMessage="1" showErrorMessage="1" sqref="D5 D6 D7 D8 D17 D18 D19 D9:D12 D13:D16">
      <formula1>"深圳市内（含深汕）,省内市外"</formula1>
    </dataValidation>
  </dataValidations>
  <pageMargins left="0.700694444444445" right="0.700694444444445" top="0.751388888888889" bottom="0.751388888888889" header="0.298611111111111" footer="0.298611111111111"/>
  <pageSetup paperSize="8" scale="55" firstPageNumber="20" orientation="landscape" useFirstPageNumber="true" horizontalDpi="600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国任财险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lijieyi1007</dc:creator>
  <cp:lastModifiedBy>liangsm1</cp:lastModifiedBy>
  <dcterms:created xsi:type="dcterms:W3CDTF">2022-11-16T07:36:00Z</dcterms:created>
  <dcterms:modified xsi:type="dcterms:W3CDTF">2023-02-23T10:59:09Z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1B46D32030C04BB8B7363310BD80B1FB</vt:lpwstr>
  </property>
  <property fmtid="{D5CDD505-2E9C-101B-9397-08002B2CF9AE}" pid="3" name="KSOProductBuildVer">
    <vt:lpwstr>2052-11.8.2.10337</vt:lpwstr>
  </property>
</Properties>
</file>